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1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7 Ձև1" sheetId="9" r:id="rId7"/>
    <sheet name="Հ7 Ձև2" sheetId="19" r:id="rId8"/>
    <sheet name="Հ8" sheetId="10" r:id="rId9"/>
    <sheet name="Հ9" sheetId="12" r:id="rId10"/>
    <sheet name="Հ10" sheetId="16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2'!$B$63</definedName>
    <definedName name="_ftnref11" localSheetId="0">'Հ3 Մաս 1 և 2'!$C$64</definedName>
    <definedName name="_ftnref12" localSheetId="0">'Հ3 Մաս 1 և 2'!$D$64</definedName>
    <definedName name="_ftnref13" localSheetId="0">'Հ3 Մաս 1 և 2'!$E$64</definedName>
    <definedName name="_ftnref14" localSheetId="0">'Հ3 Մաս 1 և 2'!$F$64</definedName>
    <definedName name="_ftnref15" localSheetId="0">'Հ3 Մաս 1 և 2'!#REF!</definedName>
    <definedName name="_ftnref16" localSheetId="0">'Հ3 Մաս 1 և 2'!#REF!</definedName>
    <definedName name="_ftnref17" localSheetId="0">'Հ3 Մաս 1 և 2'!$H$76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2'!$G$62</definedName>
    <definedName name="_ftnref9" localSheetId="0">'Հ3 Մաս 1 և 2'!$H$62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2" l="1"/>
  <c r="G16" i="12"/>
  <c r="E16" i="12"/>
  <c r="M17" i="19" l="1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R17" i="19" s="1"/>
  <c r="K9" i="19"/>
  <c r="H9" i="19"/>
  <c r="E9" i="19"/>
  <c r="Q8" i="19"/>
  <c r="N8" i="19"/>
  <c r="K8" i="19"/>
  <c r="H8" i="19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AE17" i="9" l="1"/>
  <c r="L17" i="19"/>
  <c r="AN17" i="9"/>
  <c r="AK17" i="9"/>
  <c r="AT17" i="9"/>
  <c r="AH17" i="9"/>
  <c r="AQ17" i="9"/>
  <c r="O17" i="1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X7" i="6"/>
  <c r="X6" i="6"/>
  <c r="X8" i="6" s="1"/>
  <c r="T7" i="6"/>
  <c r="T6" i="6"/>
  <c r="P7" i="6"/>
  <c r="P6" i="6"/>
  <c r="P8" i="6" s="1"/>
  <c r="L7" i="6"/>
  <c r="L6" i="6"/>
  <c r="H7" i="6"/>
  <c r="H6" i="6"/>
  <c r="H8" i="6"/>
  <c r="I8" i="6"/>
  <c r="J8" i="6"/>
  <c r="K8" i="6"/>
  <c r="M8" i="6"/>
  <c r="N8" i="6"/>
  <c r="O8" i="6"/>
  <c r="Q8" i="6"/>
  <c r="R8" i="6"/>
  <c r="S8" i="6"/>
  <c r="U8" i="6"/>
  <c r="V8" i="6"/>
  <c r="W8" i="6"/>
  <c r="Y8" i="6"/>
  <c r="Z8" i="6"/>
  <c r="AA8" i="6"/>
  <c r="F8" i="8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8" i="8" s="1"/>
  <c r="Q7" i="8"/>
  <c r="Q6" i="8"/>
  <c r="M7" i="8"/>
  <c r="M6" i="8"/>
  <c r="M8" i="8" s="1"/>
  <c r="I7" i="8"/>
  <c r="I6" i="8"/>
  <c r="I8" i="8" s="1"/>
  <c r="E6" i="8"/>
  <c r="E8" i="8" s="1"/>
  <c r="E7" i="8"/>
  <c r="D5" i="7"/>
  <c r="D9" i="7"/>
  <c r="E9" i="7"/>
  <c r="F9" i="7"/>
  <c r="G9" i="7"/>
  <c r="G5" i="7" s="1"/>
  <c r="C9" i="7"/>
  <c r="Q8" i="8" l="1"/>
  <c r="T8" i="6"/>
  <c r="F5" i="7"/>
  <c r="L8" i="6"/>
  <c r="E5" i="7"/>
  <c r="C5" i="7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<sst xmlns="http://schemas.openxmlformats.org/spreadsheetml/2006/main" count="465" uniqueCount="238">
  <si>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</si>
  <si>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</si>
  <si>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</si>
  <si>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</si>
  <si>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</si>
  <si>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</si>
  <si>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</si>
  <si>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</si>
  <si>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</si>
  <si>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</si>
  <si>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</si>
  <si>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</si>
  <si>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</si>
  <si>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</si>
  <si>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</si>
  <si>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</si>
  <si>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</si>
  <si>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</si>
  <si>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</si>
  <si>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</si>
  <si>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</si>
  <si>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</si>
  <si>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</si>
  <si>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</si>
  <si>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</si>
  <si>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</si>
  <si>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</si>
  <si>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</si>
  <si>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</si>
  <si>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</si>
  <si>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</si>
  <si>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</si>
  <si>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</si>
  <si>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</si>
  <si>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</si>
  <si>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</si>
  <si>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</si>
  <si>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</si>
  <si>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</si>
  <si>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</si>
  <si>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</si>
  <si>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</si>
  <si>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</si>
  <si>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</si>
  <si>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</si>
  <si>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</si>
  <si>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</si>
  <si>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</si>
  <si>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</si>
  <si>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&lt;Մարզի անվանումը&gt;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</si>
  <si>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</si>
  <si>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</si>
  <si>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</si>
  <si>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</si>
  <si>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</si>
  <si>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</si>
  <si>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</si>
  <si>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</si>
  <si>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</si>
  <si>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</si>
  <si>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</si>
  <si>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</si>
  <si>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</si>
  <si>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</si>
  <si>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</si>
  <si>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</si>
  <si>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</si>
  <si>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</si>
  <si>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</si>
  <si>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</si>
  <si>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</si>
  <si>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</si>
  <si>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</si>
  <si>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</si>
  <si>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</si>
  <si>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</si>
  <si>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</si>
  <si>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</si>
  <si>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</si>
  <si>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</si>
  <si>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</si>
  <si>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</si>
  <si>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</si>
  <si>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</si>
  <si>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</si>
  <si>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</si>
  <si>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</si>
  <si>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</si>
  <si>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</si>
  <si>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</si>
  <si>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</si>
  <si>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</si>
  <si>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</si>
  <si>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</si>
  <si>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</si>
  <si>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</si>
  <si>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</si>
  <si>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</si>
  <si>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</si>
  <si>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</si>
  <si>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</si>
  <si>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</si>
  <si>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</si>
  <si>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</si>
  <si>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</si>
  <si>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</si>
  <si>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</si>
  <si>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</si>
  <si>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</si>
  <si>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</si>
  <si>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</si>
  <si>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</si>
  <si>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</si>
  <si>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</si>
  <si>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</si>
  <si>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</si>
  <si>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</si>
  <si>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</si>
  <si>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</si>
  <si>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</si>
  <si>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</si>
  <si>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</si>
  <si>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</si>
  <si>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</si>
  <si>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</si>
  <si>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</si>
  <si>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</si>
  <si>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</si>
  <si>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</si>
  <si>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</si>
  <si>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</si>
  <si>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</si>
  <si>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</si>
  <si>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</si>
  <si>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</si>
  <si>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</si>
  <si>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</si>
  <si>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</si>
  <si>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</si>
  <si>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</si>
  <si>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</si>
  <si>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</si>
  <si>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</si>
  <si>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</si>
  <si>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</si>
  <si>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</si>
  <si>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</si>
  <si>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</si>
  <si>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</si>
  <si>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</si>
  <si>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</si>
  <si>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</si>
  <si>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</si>
  <si>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</si>
  <si>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</si>
  <si>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</si>
  <si>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</si>
  <si>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</si>
  <si>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</si>
  <si>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</si>
  <si>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</si>
  <si>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</si>
  <si>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</si>
  <si>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</si>
  <si>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</si>
  <si>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</si>
  <si>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</si>
  <si>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</si>
  <si>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</si>
  <si>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</si>
  <si>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</si>
  <si>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</si>
  <si>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</si>
  <si>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</si>
  <si>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</si>
  <si>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</si>
  <si>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</si>
  <si>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</si>
  <si>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</si>
  <si>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</si>
  <si>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</si>
  <si>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</si>
  <si>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</si>
  <si>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</si>
  <si>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</si>
  <si>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</si>
  <si>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</si>
  <si>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</si>
  <si>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</si>
  <si>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</si>
  <si>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</si>
  <si>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</si>
  <si>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</si>
  <si>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</si>
  <si>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</si>
  <si>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</si>
  <si>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</si>
  <si>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</si>
  <si>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</si>
  <si>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</si>
  <si>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</si>
  <si>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</si>
  <si>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</si>
  <si>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</si>
  <si>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</si>
  <si>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</si>
  <si>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</si>
  <si>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ՀՀ սեփականությունը հանդիսացող թվային հեռարձակման ցանցի կենսունակության ապահովում</t>
  </si>
  <si>
    <t>Թվային հեռուստահեռարձակման ապահովման ծառայություններ</t>
  </si>
  <si>
    <t>2024-2024</t>
  </si>
  <si>
    <t>ՀՀ քաղաքացիների անվճար տեղեկատվություն ստանալու սահմանադրական իրավունքի ապահովում</t>
  </si>
  <si>
    <t>ՀՀ բնակա-վայրերում հեռուստահե-ռարձակման ապահովում</t>
  </si>
  <si>
    <t>Թվային հեռուստահեռարձակ-ման ապահովման ծառայություններ</t>
  </si>
  <si>
    <t>Դասիչ՝ 1164 Հեռահաղորդակցութ-յան ապահովում</t>
  </si>
  <si>
    <t>Հեռահաղորդակցության ապահովում</t>
  </si>
  <si>
    <t>Արբանյակային ունակության վարձակալություն՝ ՀՀ տարածքում հանրապետական սփռման մուլտիպլեքսի արբանյակային տարածման համար</t>
  </si>
  <si>
    <t>ՀՀ բնակավայրերում թվային հեռուստահեռարձակման ապահովում</t>
  </si>
  <si>
    <t>19Մբ/վրկ թողունակությամբ արբանյակային ունակության վարջակալություն</t>
  </si>
  <si>
    <t>19Մբ/վրկ</t>
  </si>
  <si>
    <t>շարունակական</t>
  </si>
  <si>
    <t>Օ8</t>
  </si>
  <si>
    <t>Օ3</t>
  </si>
  <si>
    <t>Օ1</t>
  </si>
  <si>
    <t>Հեռահաղորդակցության ապահովում / Թվային հեռուստահեռարձակման ապահովման ծառայություններ</t>
  </si>
  <si>
    <t>Երևան</t>
  </si>
  <si>
    <t>Ծրա-գիր</t>
  </si>
  <si>
    <t>Արտարժույթի փոխարժեքի տատանում</t>
  </si>
  <si>
    <t>Ընկերությունը փոխարժեքի տատանումից ծախսերը կատարում է իր միջոցների հաշվին</t>
  </si>
  <si>
    <t>Հայաստանի Հանրապետության տարածքում հանրապետական սփռման մուլտիպլեքսի արբանյակային տարածման համար արբանյակային ունակության վարձակալում՝ ՀՀ տարածքում հեռուստահեռարձակման ապահովման նպատակով</t>
  </si>
  <si>
    <t>1164</t>
  </si>
  <si>
    <t>ՀՀ տարածքում հեռուստահեռարձակման ապահովում</t>
  </si>
  <si>
    <t>91064.5</t>
  </si>
  <si>
    <t>82175</t>
  </si>
  <si>
    <t>Արբանյակային ունակության վարձակալություն</t>
  </si>
  <si>
    <t>Ծառայությունների մատուցում</t>
  </si>
  <si>
    <t>ՀՀ բարձր տեխնոլոգիական արդյունաբերության նախարարություն Հայաստանի հեռուստատեսային և ռադիոհաղորդիչ ցանց ՓԲԸ</t>
  </si>
  <si>
    <t>11002</t>
  </si>
  <si>
    <t>ՄԱԿ-ի «Կայուն զարգացման 2030 օրակարգում» ներառված կայուն զարգացման 9-րդ նպատակի (Արդյունաբերություն, նորարարություն և ենթակառուցվածքներ)  9.գ  կետ ՝Զգալիորեն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մինչև 2020թ.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</si>
</sst>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10"/>
      <color theme="1"/>
      <name val="Times Armenian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/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4" fillId="6" borderId="6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9" fillId="6" borderId="6" xfId="0" applyFont="1" applyFill="1" applyBorder="1" applyAlignment="1">
      <alignment vertical="center" textRotation="90" wrapText="1"/>
    </xf>
    <xf numFmtId="0" fontId="9" fillId="9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0" fontId="4" fillId="6" borderId="6" xfId="0" applyFont="1" applyFill="1" applyBorder="1" applyAlignment="1">
      <alignment wrapText="1"/>
    </xf>
    <xf numFmtId="0" fontId="0" fillId="0" borderId="0" xfId="0" applyAlignment="1">
      <alignment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2" fillId="0" borderId="0" xfId="0" applyFont="1" applyBorder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27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3" zoomScaleNormal="100" workbookViewId="0">
      <selection activeCell="C25" sqref="C25:C30"/>
    </sheetView>
  </sheetViews>
  <sheetFormatPr defaultRowHeight="15" x14ac:dyDescent="0.25"/>
  <cols>
    <col min="1" max="1" width="2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4.42578125" customWidth="1"/>
    <col min="7" max="7" width="15.85546875" customWidth="1"/>
    <col min="8" max="8" width="15" customWidth="1"/>
    <col min="9" max="9" width="12" customWidth="1"/>
  </cols>
  <sheetData>
    <row r="1" spans="1:12" x14ac:dyDescent="0.25">
      <c r="A1" s="5" t="s">
        <v>94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9" t="s">
        <v>128</v>
      </c>
      <c r="C3" s="130"/>
      <c r="D3" s="134" t="s">
        <v>235</v>
      </c>
      <c r="E3" s="135"/>
      <c r="F3" s="135"/>
      <c r="G3" s="135"/>
      <c r="H3" s="135"/>
      <c r="I3" s="136"/>
    </row>
    <row r="5" spans="1:12" x14ac:dyDescent="0.25">
      <c r="A5" s="22" t="s">
        <v>3</v>
      </c>
      <c r="B5" s="23"/>
      <c r="C5" s="23"/>
      <c r="D5" s="24"/>
      <c r="E5" s="24"/>
      <c r="F5" s="24"/>
      <c r="G5" s="24"/>
      <c r="H5" s="24"/>
      <c r="I5" s="24"/>
      <c r="J5" s="21"/>
      <c r="K5" s="21"/>
      <c r="L5" s="21"/>
    </row>
    <row r="7" spans="1:12" x14ac:dyDescent="0.25">
      <c r="A7" s="30" t="s">
        <v>129</v>
      </c>
    </row>
    <row r="8" spans="1:12" ht="31.5" customHeight="1" x14ac:dyDescent="0.25">
      <c r="B8" s="131" t="s">
        <v>228</v>
      </c>
      <c r="C8" s="132"/>
      <c r="D8" s="132"/>
      <c r="E8" s="132"/>
      <c r="F8" s="132"/>
      <c r="G8" s="132"/>
      <c r="H8" s="132"/>
      <c r="I8" s="133"/>
    </row>
    <row r="10" spans="1:12" x14ac:dyDescent="0.25">
      <c r="A10" s="30" t="s">
        <v>169</v>
      </c>
    </row>
    <row r="11" spans="1:12" ht="37.5" customHeight="1" x14ac:dyDescent="0.25">
      <c r="B11" s="134"/>
      <c r="C11" s="135"/>
      <c r="D11" s="135"/>
      <c r="E11" s="135"/>
      <c r="F11" s="135"/>
      <c r="G11" s="135"/>
      <c r="H11" s="135"/>
      <c r="I11" s="136"/>
    </row>
    <row r="13" spans="1:12" x14ac:dyDescent="0.25">
      <c r="A13" s="30" t="s">
        <v>170</v>
      </c>
    </row>
    <row r="14" spans="1:12" ht="36.75" customHeight="1" x14ac:dyDescent="0.25">
      <c r="B14" s="134"/>
      <c r="C14" s="135"/>
      <c r="D14" s="135"/>
      <c r="E14" s="135"/>
      <c r="F14" s="135"/>
      <c r="G14" s="135"/>
      <c r="H14" s="135"/>
      <c r="I14" s="136"/>
    </row>
    <row r="16" spans="1:12" x14ac:dyDescent="0.25">
      <c r="A16" s="30" t="s">
        <v>171</v>
      </c>
    </row>
    <row r="17" spans="1:9" ht="30.75" customHeight="1" x14ac:dyDescent="0.25">
      <c r="B17" s="134"/>
      <c r="C17" s="135"/>
      <c r="D17" s="135"/>
      <c r="E17" s="135"/>
      <c r="F17" s="135"/>
      <c r="G17" s="135"/>
      <c r="H17" s="135"/>
      <c r="I17" s="136"/>
    </row>
    <row r="20" spans="1:9" x14ac:dyDescent="0.25">
      <c r="A20" s="22" t="s">
        <v>4</v>
      </c>
      <c r="B20" s="23"/>
      <c r="C20" s="23"/>
      <c r="D20" s="24"/>
      <c r="E20" s="24"/>
      <c r="F20" s="24"/>
      <c r="G20" s="24"/>
      <c r="H20" s="24"/>
      <c r="I20" s="24"/>
    </row>
    <row r="22" spans="1:9" ht="25.5" customHeight="1" x14ac:dyDescent="0.25">
      <c r="B22" s="124" t="s">
        <v>172</v>
      </c>
      <c r="C22" s="124"/>
      <c r="D22" s="124" t="s">
        <v>5</v>
      </c>
      <c r="E22" s="124" t="s">
        <v>91</v>
      </c>
      <c r="F22" s="124" t="s">
        <v>92</v>
      </c>
      <c r="G22" s="124" t="s">
        <v>75</v>
      </c>
      <c r="H22" s="124" t="s">
        <v>76</v>
      </c>
      <c r="I22" s="124" t="s">
        <v>77</v>
      </c>
    </row>
    <row r="23" spans="1:9" x14ac:dyDescent="0.25">
      <c r="B23" s="26" t="s">
        <v>6</v>
      </c>
      <c r="C23" s="26" t="s">
        <v>174</v>
      </c>
      <c r="D23" s="125"/>
      <c r="E23" s="125"/>
      <c r="F23" s="125"/>
      <c r="G23" s="125"/>
      <c r="H23" s="125"/>
      <c r="I23" s="125"/>
    </row>
    <row r="24" spans="1:9" x14ac:dyDescent="0.25">
      <c r="B24" s="52" t="s">
        <v>6</v>
      </c>
      <c r="C24" s="53"/>
      <c r="D24" s="54"/>
      <c r="E24" s="54"/>
      <c r="F24" s="54"/>
      <c r="G24" s="54"/>
      <c r="H24" s="54"/>
      <c r="I24" s="55"/>
    </row>
    <row r="25" spans="1:9" x14ac:dyDescent="0.25">
      <c r="B25" s="121" t="s">
        <v>229</v>
      </c>
      <c r="C25" s="126" t="s">
        <v>236</v>
      </c>
      <c r="D25" s="27" t="s">
        <v>7</v>
      </c>
      <c r="E25" s="121" t="s">
        <v>231</v>
      </c>
      <c r="F25" s="121" t="s">
        <v>232</v>
      </c>
      <c r="G25" s="121" t="s">
        <v>232</v>
      </c>
      <c r="H25" s="121" t="s">
        <v>232</v>
      </c>
      <c r="I25" s="121" t="s">
        <v>232</v>
      </c>
    </row>
    <row r="26" spans="1:9" x14ac:dyDescent="0.25">
      <c r="B26" s="122"/>
      <c r="C26" s="127"/>
      <c r="D26" s="28" t="s">
        <v>214</v>
      </c>
      <c r="E26" s="122"/>
      <c r="F26" s="122"/>
      <c r="G26" s="122"/>
      <c r="H26" s="122"/>
      <c r="I26" s="122"/>
    </row>
    <row r="27" spans="1:9" x14ac:dyDescent="0.25">
      <c r="B27" s="122"/>
      <c r="C27" s="127"/>
      <c r="D27" s="13" t="s">
        <v>8</v>
      </c>
      <c r="E27" s="122"/>
      <c r="F27" s="122"/>
      <c r="G27" s="122"/>
      <c r="H27" s="122"/>
      <c r="I27" s="122"/>
    </row>
    <row r="28" spans="1:9" ht="25.5" x14ac:dyDescent="0.25">
      <c r="B28" s="122"/>
      <c r="C28" s="127"/>
      <c r="D28" s="28" t="s">
        <v>208</v>
      </c>
      <c r="E28" s="122"/>
      <c r="F28" s="122"/>
      <c r="G28" s="122"/>
      <c r="H28" s="122"/>
      <c r="I28" s="122"/>
    </row>
    <row r="29" spans="1:9" x14ac:dyDescent="0.25">
      <c r="B29" s="122"/>
      <c r="C29" s="127"/>
      <c r="D29" s="13" t="s">
        <v>9</v>
      </c>
      <c r="E29" s="122"/>
      <c r="F29" s="122"/>
      <c r="G29" s="122"/>
      <c r="H29" s="122"/>
      <c r="I29" s="122"/>
    </row>
    <row r="30" spans="1:9" x14ac:dyDescent="0.25">
      <c r="B30" s="123"/>
      <c r="C30" s="128"/>
      <c r="D30" s="29" t="s">
        <v>230</v>
      </c>
      <c r="E30" s="123"/>
      <c r="F30" s="123"/>
      <c r="G30" s="123"/>
      <c r="H30" s="123"/>
      <c r="I30" s="123"/>
    </row>
    <row r="31" spans="1:9" ht="15" customHeight="1" x14ac:dyDescent="0.25">
      <c r="B31" s="56" t="s">
        <v>173</v>
      </c>
      <c r="C31" s="57"/>
      <c r="D31" s="58"/>
      <c r="E31" s="58"/>
      <c r="F31" s="58"/>
      <c r="G31" s="58"/>
      <c r="H31" s="58"/>
      <c r="I31" s="59"/>
    </row>
    <row r="32" spans="1:9" x14ac:dyDescent="0.25">
      <c r="B32" s="60"/>
      <c r="C32" s="61" t="s">
        <v>93</v>
      </c>
      <c r="D32" s="53"/>
      <c r="E32" s="54"/>
      <c r="F32" s="54"/>
      <c r="G32" s="54"/>
      <c r="H32" s="54"/>
      <c r="I32" s="55"/>
    </row>
    <row r="33" spans="2:9" x14ac:dyDescent="0.25">
      <c r="B33" s="126" t="s">
        <v>90</v>
      </c>
      <c r="C33" s="121" t="s">
        <v>233</v>
      </c>
      <c r="D33" s="27" t="s">
        <v>10</v>
      </c>
      <c r="E33" s="121" t="s">
        <v>231</v>
      </c>
      <c r="F33" s="121" t="s">
        <v>232</v>
      </c>
      <c r="G33" s="121" t="s">
        <v>232</v>
      </c>
      <c r="H33" s="121" t="s">
        <v>232</v>
      </c>
      <c r="I33" s="121" t="s">
        <v>232</v>
      </c>
    </row>
    <row r="34" spans="2:9" ht="25.5" x14ac:dyDescent="0.25">
      <c r="B34" s="127"/>
      <c r="C34" s="122"/>
      <c r="D34" s="28" t="s">
        <v>208</v>
      </c>
      <c r="E34" s="122"/>
      <c r="F34" s="122"/>
      <c r="G34" s="122"/>
      <c r="H34" s="122"/>
      <c r="I34" s="122"/>
    </row>
    <row r="35" spans="2:9" x14ac:dyDescent="0.25">
      <c r="B35" s="127"/>
      <c r="C35" s="122"/>
      <c r="D35" s="13" t="s">
        <v>11</v>
      </c>
      <c r="E35" s="122"/>
      <c r="F35" s="122"/>
      <c r="G35" s="122"/>
      <c r="H35" s="122"/>
      <c r="I35" s="122"/>
    </row>
    <row r="36" spans="2:9" x14ac:dyDescent="0.25">
      <c r="B36" s="127"/>
      <c r="C36" s="122"/>
      <c r="D36" s="28" t="s">
        <v>233</v>
      </c>
      <c r="E36" s="122"/>
      <c r="F36" s="122"/>
      <c r="G36" s="122"/>
      <c r="H36" s="122"/>
      <c r="I36" s="122"/>
    </row>
    <row r="37" spans="2:9" x14ac:dyDescent="0.25">
      <c r="B37" s="127"/>
      <c r="C37" s="122"/>
      <c r="D37" s="13" t="s">
        <v>175</v>
      </c>
      <c r="E37" s="122"/>
      <c r="F37" s="122"/>
      <c r="G37" s="122"/>
      <c r="H37" s="122"/>
      <c r="I37" s="122"/>
    </row>
    <row r="38" spans="2:9" x14ac:dyDescent="0.25">
      <c r="B38" s="127"/>
      <c r="C38" s="122"/>
      <c r="D38" s="28" t="s">
        <v>234</v>
      </c>
      <c r="E38" s="123"/>
      <c r="F38" s="123"/>
      <c r="G38" s="123"/>
      <c r="H38" s="123"/>
      <c r="I38" s="123"/>
    </row>
    <row r="39" spans="2:9" x14ac:dyDescent="0.25">
      <c r="B39" s="14" t="s">
        <v>0</v>
      </c>
      <c r="C39" s="14" t="s">
        <v>1</v>
      </c>
      <c r="D39" s="14" t="s">
        <v>1</v>
      </c>
      <c r="E39" s="14" t="s">
        <v>1</v>
      </c>
      <c r="F39" s="14" t="s">
        <v>1</v>
      </c>
      <c r="G39" s="14" t="s">
        <v>1</v>
      </c>
      <c r="H39" s="14" t="s">
        <v>1</v>
      </c>
      <c r="I39" s="14" t="s">
        <v>1</v>
      </c>
    </row>
    <row r="40" spans="2:9" x14ac:dyDescent="0.25">
      <c r="B40" s="60"/>
      <c r="C40" s="61" t="s">
        <v>12</v>
      </c>
      <c r="D40" s="53"/>
      <c r="E40" s="54"/>
      <c r="F40" s="54"/>
      <c r="G40" s="54"/>
      <c r="H40" s="54"/>
      <c r="I40" s="55"/>
    </row>
    <row r="41" spans="2:9" ht="15" customHeight="1" x14ac:dyDescent="0.25">
      <c r="B41" s="127" t="s">
        <v>90</v>
      </c>
      <c r="C41" s="122"/>
      <c r="D41" s="13" t="s">
        <v>10</v>
      </c>
      <c r="E41" s="122"/>
      <c r="F41" s="122"/>
      <c r="G41" s="122"/>
      <c r="H41" s="122"/>
      <c r="I41" s="122"/>
    </row>
    <row r="42" spans="2:9" x14ac:dyDescent="0.25">
      <c r="B42" s="127"/>
      <c r="C42" s="122"/>
      <c r="D42" s="28"/>
      <c r="E42" s="122"/>
      <c r="F42" s="122"/>
      <c r="G42" s="122"/>
      <c r="H42" s="122"/>
      <c r="I42" s="122"/>
    </row>
    <row r="43" spans="2:9" x14ac:dyDescent="0.25">
      <c r="B43" s="127"/>
      <c r="C43" s="122"/>
      <c r="D43" s="13" t="s">
        <v>11</v>
      </c>
      <c r="E43" s="122"/>
      <c r="F43" s="122"/>
      <c r="G43" s="122"/>
      <c r="H43" s="122"/>
      <c r="I43" s="122"/>
    </row>
    <row r="44" spans="2:9" x14ac:dyDescent="0.25">
      <c r="B44" s="127"/>
      <c r="C44" s="122"/>
      <c r="D44" s="28"/>
      <c r="E44" s="122"/>
      <c r="F44" s="122"/>
      <c r="G44" s="122"/>
      <c r="H44" s="122"/>
      <c r="I44" s="122"/>
    </row>
    <row r="45" spans="2:9" x14ac:dyDescent="0.25">
      <c r="B45" s="127"/>
      <c r="C45" s="122"/>
      <c r="D45" s="13" t="s">
        <v>13</v>
      </c>
      <c r="E45" s="122"/>
      <c r="F45" s="122"/>
      <c r="G45" s="122"/>
      <c r="H45" s="122"/>
      <c r="I45" s="122"/>
    </row>
    <row r="46" spans="2:9" x14ac:dyDescent="0.25">
      <c r="B46" s="127"/>
      <c r="C46" s="122"/>
      <c r="D46" s="28"/>
      <c r="E46" s="122"/>
      <c r="F46" s="122"/>
      <c r="G46" s="122"/>
      <c r="H46" s="122"/>
      <c r="I46" s="122"/>
    </row>
    <row r="47" spans="2:9" x14ac:dyDescent="0.25">
      <c r="B47" s="14" t="s">
        <v>0</v>
      </c>
      <c r="C47" s="14" t="s">
        <v>1</v>
      </c>
      <c r="D47" s="14" t="s">
        <v>2</v>
      </c>
      <c r="E47" s="14" t="s">
        <v>1</v>
      </c>
      <c r="F47" s="14" t="s">
        <v>1</v>
      </c>
      <c r="G47" s="14" t="s">
        <v>1</v>
      </c>
      <c r="H47" s="14" t="s">
        <v>1</v>
      </c>
      <c r="I47" s="14" t="s">
        <v>1</v>
      </c>
    </row>
    <row r="48" spans="2:9" x14ac:dyDescent="0.25">
      <c r="B48" s="60"/>
      <c r="C48" s="61" t="s">
        <v>14</v>
      </c>
      <c r="D48" s="53"/>
      <c r="E48" s="54"/>
      <c r="F48" s="54"/>
      <c r="G48" s="54"/>
      <c r="H48" s="54"/>
      <c r="I48" s="55"/>
    </row>
    <row r="49" spans="2:9" ht="15" customHeight="1" x14ac:dyDescent="0.25">
      <c r="B49" s="127" t="s">
        <v>90</v>
      </c>
      <c r="C49" s="122"/>
      <c r="D49" s="13" t="s">
        <v>10</v>
      </c>
      <c r="E49" s="122"/>
      <c r="F49" s="122"/>
      <c r="G49" s="122"/>
      <c r="H49" s="122"/>
      <c r="I49" s="122"/>
    </row>
    <row r="50" spans="2:9" x14ac:dyDescent="0.25">
      <c r="B50" s="127"/>
      <c r="C50" s="122"/>
      <c r="D50" s="28"/>
      <c r="E50" s="122"/>
      <c r="F50" s="122"/>
      <c r="G50" s="122"/>
      <c r="H50" s="122"/>
      <c r="I50" s="122"/>
    </row>
    <row r="51" spans="2:9" x14ac:dyDescent="0.25">
      <c r="B51" s="127"/>
      <c r="C51" s="122"/>
      <c r="D51" s="13" t="s">
        <v>11</v>
      </c>
      <c r="E51" s="122"/>
      <c r="F51" s="122"/>
      <c r="G51" s="122"/>
      <c r="H51" s="122"/>
      <c r="I51" s="122"/>
    </row>
    <row r="52" spans="2:9" x14ac:dyDescent="0.25">
      <c r="B52" s="127"/>
      <c r="C52" s="122"/>
      <c r="D52" s="28"/>
      <c r="E52" s="122"/>
      <c r="F52" s="122"/>
      <c r="G52" s="122"/>
      <c r="H52" s="122"/>
      <c r="I52" s="122"/>
    </row>
    <row r="53" spans="2:9" x14ac:dyDescent="0.25">
      <c r="B53" s="127"/>
      <c r="C53" s="122"/>
      <c r="D53" s="13" t="s">
        <v>13</v>
      </c>
      <c r="E53" s="122"/>
      <c r="F53" s="122"/>
      <c r="G53" s="122"/>
      <c r="H53" s="122"/>
      <c r="I53" s="122"/>
    </row>
    <row r="54" spans="2:9" x14ac:dyDescent="0.25">
      <c r="B54" s="127"/>
      <c r="C54" s="122"/>
      <c r="D54" s="28"/>
      <c r="E54" s="122"/>
      <c r="F54" s="122"/>
      <c r="G54" s="122"/>
      <c r="H54" s="122"/>
      <c r="I54" s="122"/>
    </row>
    <row r="55" spans="2:9" x14ac:dyDescent="0.25">
      <c r="B55" s="14" t="s">
        <v>0</v>
      </c>
      <c r="C55" s="14" t="s">
        <v>1</v>
      </c>
      <c r="D55" s="14" t="s">
        <v>2</v>
      </c>
      <c r="E55" s="14" t="s">
        <v>1</v>
      </c>
      <c r="F55" s="14" t="s">
        <v>1</v>
      </c>
      <c r="G55" s="14" t="s">
        <v>1</v>
      </c>
      <c r="H55" s="14" t="s">
        <v>1</v>
      </c>
      <c r="I55" s="14" t="s">
        <v>1</v>
      </c>
    </row>
    <row r="56" spans="2:9" x14ac:dyDescent="0.25">
      <c r="B56" s="60"/>
      <c r="C56" s="61" t="s">
        <v>15</v>
      </c>
      <c r="D56" s="53"/>
      <c r="E56" s="54"/>
      <c r="F56" s="54"/>
      <c r="G56" s="54"/>
      <c r="H56" s="54"/>
      <c r="I56" s="55"/>
    </row>
    <row r="57" spans="2:9" ht="15" customHeight="1" x14ac:dyDescent="0.25">
      <c r="B57" s="127" t="s">
        <v>90</v>
      </c>
      <c r="C57" s="122"/>
      <c r="D57" s="13" t="s">
        <v>10</v>
      </c>
      <c r="E57" s="122"/>
      <c r="F57" s="122"/>
      <c r="G57" s="122"/>
      <c r="H57" s="122"/>
      <c r="I57" s="122"/>
    </row>
    <row r="58" spans="2:9" x14ac:dyDescent="0.25">
      <c r="B58" s="127"/>
      <c r="C58" s="122"/>
      <c r="D58" s="28"/>
      <c r="E58" s="122"/>
      <c r="F58" s="122"/>
      <c r="G58" s="122"/>
      <c r="H58" s="122"/>
      <c r="I58" s="122"/>
    </row>
    <row r="59" spans="2:9" x14ac:dyDescent="0.25">
      <c r="B59" s="127"/>
      <c r="C59" s="122"/>
      <c r="D59" s="13" t="s">
        <v>11</v>
      </c>
      <c r="E59" s="122"/>
      <c r="F59" s="122"/>
      <c r="G59" s="122"/>
      <c r="H59" s="122"/>
      <c r="I59" s="122"/>
    </row>
    <row r="60" spans="2:9" x14ac:dyDescent="0.25">
      <c r="B60" s="127"/>
      <c r="C60" s="122"/>
      <c r="D60" s="28"/>
      <c r="E60" s="122"/>
      <c r="F60" s="122"/>
      <c r="G60" s="122"/>
      <c r="H60" s="122"/>
      <c r="I60" s="122"/>
    </row>
    <row r="61" spans="2:9" x14ac:dyDescent="0.25">
      <c r="B61" s="127"/>
      <c r="C61" s="122"/>
      <c r="D61" s="13" t="s">
        <v>13</v>
      </c>
      <c r="E61" s="122"/>
      <c r="F61" s="122"/>
      <c r="G61" s="122"/>
      <c r="H61" s="122"/>
      <c r="I61" s="122"/>
    </row>
    <row r="62" spans="2:9" x14ac:dyDescent="0.25">
      <c r="B62" s="127"/>
      <c r="C62" s="122"/>
      <c r="D62" s="28"/>
      <c r="E62" s="122"/>
      <c r="F62" s="122"/>
      <c r="G62" s="122"/>
      <c r="H62" s="122"/>
      <c r="I62" s="122"/>
    </row>
    <row r="63" spans="2:9" x14ac:dyDescent="0.25">
      <c r="B63" s="14" t="s">
        <v>0</v>
      </c>
      <c r="C63" s="14" t="s">
        <v>1</v>
      </c>
      <c r="D63" s="14" t="s">
        <v>2</v>
      </c>
      <c r="E63" s="14" t="s">
        <v>1</v>
      </c>
      <c r="F63" s="14" t="s">
        <v>1</v>
      </c>
      <c r="G63" s="14" t="s">
        <v>1</v>
      </c>
      <c r="H63" s="14" t="s">
        <v>1</v>
      </c>
      <c r="I63" s="14" t="s">
        <v>1</v>
      </c>
    </row>
  </sheetData>
  <mergeCells count="48">
    <mergeCell ref="B3:C3"/>
    <mergeCell ref="B8:I8"/>
    <mergeCell ref="B11:I11"/>
    <mergeCell ref="B14:I14"/>
    <mergeCell ref="B17:I17"/>
    <mergeCell ref="D3:I3"/>
    <mergeCell ref="H57:H62"/>
    <mergeCell ref="I57:I62"/>
    <mergeCell ref="B49:B54"/>
    <mergeCell ref="C49:C54"/>
    <mergeCell ref="E49:E54"/>
    <mergeCell ref="F49:F54"/>
    <mergeCell ref="G49:G54"/>
    <mergeCell ref="H49:H54"/>
    <mergeCell ref="I49:I54"/>
    <mergeCell ref="B57:B62"/>
    <mergeCell ref="C57:C62"/>
    <mergeCell ref="E57:E62"/>
    <mergeCell ref="F57:F62"/>
    <mergeCell ref="G57:G62"/>
    <mergeCell ref="H41:H46"/>
    <mergeCell ref="I41:I46"/>
    <mergeCell ref="B33:B38"/>
    <mergeCell ref="C33:C38"/>
    <mergeCell ref="E33:E38"/>
    <mergeCell ref="F33:F38"/>
    <mergeCell ref="G33:G38"/>
    <mergeCell ref="H33:H38"/>
    <mergeCell ref="I33:I38"/>
    <mergeCell ref="B41:B46"/>
    <mergeCell ref="C41:C46"/>
    <mergeCell ref="E41:E46"/>
    <mergeCell ref="F41:F46"/>
    <mergeCell ref="G41:G46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workbookViewId="0">
      <selection activeCell="J8" sqref="J8"/>
    </sheetView>
  </sheetViews>
  <sheetFormatPr defaultRowHeight="15" x14ac:dyDescent="0.25"/>
  <cols>
    <col min="1" max="1" width="1.7109375" customWidth="1"/>
    <col min="2" max="2" width="15.28515625" customWidth="1"/>
    <col min="3" max="4" width="16.7109375" customWidth="1"/>
    <col min="5" max="5" width="15.42578125" customWidth="1"/>
    <col min="6" max="6" width="10.42578125" customWidth="1"/>
    <col min="7" max="7" width="11.28515625" customWidth="1"/>
    <col min="8" max="8" width="13" customWidth="1"/>
    <col min="9" max="9" width="13.7109375" customWidth="1"/>
    <col min="10" max="10" width="24.85546875" customWidth="1"/>
    <col min="11" max="11" width="18.5703125" customWidth="1"/>
  </cols>
  <sheetData>
    <row r="1" spans="1:11" x14ac:dyDescent="0.25">
      <c r="A1" s="5" t="s">
        <v>94</v>
      </c>
    </row>
    <row r="3" spans="1:11" x14ac:dyDescent="0.25">
      <c r="A3" s="22" t="s">
        <v>16</v>
      </c>
      <c r="B3" s="23"/>
      <c r="C3" s="23"/>
      <c r="D3" s="23"/>
      <c r="E3" s="24"/>
      <c r="F3" s="24"/>
      <c r="G3" s="24"/>
      <c r="H3" s="22"/>
      <c r="I3" s="22"/>
      <c r="J3" s="22"/>
      <c r="K3" s="22"/>
    </row>
    <row r="5" spans="1:11" x14ac:dyDescent="0.25">
      <c r="B5" s="137" t="s">
        <v>176</v>
      </c>
      <c r="C5" s="137" t="s">
        <v>177</v>
      </c>
      <c r="D5" s="137" t="s">
        <v>178</v>
      </c>
      <c r="E5" s="137" t="s">
        <v>17</v>
      </c>
      <c r="F5" s="137"/>
      <c r="G5" s="137"/>
      <c r="H5" s="137"/>
      <c r="I5" s="137"/>
      <c r="J5" s="137" t="s">
        <v>184</v>
      </c>
      <c r="K5" s="137" t="s">
        <v>185</v>
      </c>
    </row>
    <row r="6" spans="1:11" x14ac:dyDescent="0.25">
      <c r="B6" s="137"/>
      <c r="C6" s="137"/>
      <c r="D6" s="137"/>
      <c r="E6" s="138" t="s">
        <v>179</v>
      </c>
      <c r="F6" s="139" t="s">
        <v>18</v>
      </c>
      <c r="G6" s="139"/>
      <c r="H6" s="139" t="s">
        <v>19</v>
      </c>
      <c r="I6" s="139"/>
      <c r="J6" s="137"/>
      <c r="K6" s="137"/>
    </row>
    <row r="7" spans="1:11" ht="24.75" customHeight="1" x14ac:dyDescent="0.25">
      <c r="B7" s="137"/>
      <c r="C7" s="137"/>
      <c r="D7" s="137"/>
      <c r="E7" s="138"/>
      <c r="F7" s="49" t="s">
        <v>180</v>
      </c>
      <c r="G7" s="49" t="s">
        <v>181</v>
      </c>
      <c r="H7" s="49" t="s">
        <v>182</v>
      </c>
      <c r="I7" s="49" t="s">
        <v>183</v>
      </c>
      <c r="J7" s="137"/>
      <c r="K7" s="137"/>
    </row>
    <row r="8" spans="1:11" ht="293.25" x14ac:dyDescent="0.25">
      <c r="B8" s="31" t="s">
        <v>207</v>
      </c>
      <c r="C8" s="31" t="s">
        <v>213</v>
      </c>
      <c r="D8" s="31" t="s">
        <v>212</v>
      </c>
      <c r="E8" s="32" t="s">
        <v>211</v>
      </c>
      <c r="F8" s="32">
        <v>100</v>
      </c>
      <c r="G8" s="32">
        <v>2023</v>
      </c>
      <c r="H8" s="33">
        <v>100</v>
      </c>
      <c r="I8" s="33" t="s">
        <v>209</v>
      </c>
      <c r="J8" s="203" t="s">
        <v>210</v>
      </c>
      <c r="K8" s="33" t="s">
        <v>237</v>
      </c>
    </row>
    <row r="9" spans="1:11" x14ac:dyDescent="0.25">
      <c r="B9" s="31"/>
      <c r="C9" s="31"/>
      <c r="D9" s="31"/>
      <c r="E9" s="34"/>
      <c r="F9" s="34"/>
      <c r="G9" s="34"/>
      <c r="H9" s="34"/>
      <c r="I9" s="34"/>
      <c r="J9" s="34"/>
      <c r="K9" s="34"/>
    </row>
    <row r="10" spans="1:11" x14ac:dyDescent="0.25">
      <c r="B10" s="31"/>
      <c r="C10" s="31"/>
      <c r="D10" s="31"/>
      <c r="E10" s="34"/>
      <c r="F10" s="34"/>
      <c r="G10" s="34"/>
      <c r="H10" s="34"/>
      <c r="I10" s="34"/>
      <c r="J10" s="34"/>
      <c r="K10" s="34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" right="0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4"/>
  <sheetViews>
    <sheetView topLeftCell="A10" workbookViewId="0">
      <selection activeCell="C14" sqref="C14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 x14ac:dyDescent="0.25">
      <c r="A1" s="5" t="s">
        <v>94</v>
      </c>
    </row>
    <row r="3" spans="1:10" ht="17.25" x14ac:dyDescent="0.25">
      <c r="A3" s="22" t="s">
        <v>186</v>
      </c>
      <c r="B3" s="35"/>
      <c r="C3" s="23"/>
      <c r="D3" s="23"/>
      <c r="E3" s="23"/>
      <c r="F3" s="24"/>
      <c r="G3" s="24"/>
      <c r="H3" s="24"/>
      <c r="I3" s="22"/>
    </row>
    <row r="5" spans="1:10" x14ac:dyDescent="0.25">
      <c r="B5" s="16" t="s">
        <v>21</v>
      </c>
      <c r="C5" s="16" t="s">
        <v>22</v>
      </c>
    </row>
    <row r="6" spans="1:10" x14ac:dyDescent="0.25">
      <c r="B6" s="25">
        <v>1164</v>
      </c>
      <c r="C6" s="25" t="s">
        <v>214</v>
      </c>
    </row>
    <row r="8" spans="1:10" ht="15.75" x14ac:dyDescent="0.25">
      <c r="A8" s="5" t="s">
        <v>187</v>
      </c>
      <c r="C8" s="30"/>
      <c r="D8" s="30"/>
      <c r="E8" s="30"/>
      <c r="F8" s="30"/>
      <c r="G8" s="30"/>
      <c r="H8" s="30"/>
      <c r="I8" s="30"/>
    </row>
    <row r="9" spans="1:10" x14ac:dyDescent="0.25">
      <c r="J9" s="1"/>
    </row>
    <row r="10" spans="1:10" x14ac:dyDescent="0.25">
      <c r="B10" s="36" t="s">
        <v>23</v>
      </c>
      <c r="C10" s="31">
        <v>1164</v>
      </c>
      <c r="D10" s="137" t="s">
        <v>87</v>
      </c>
      <c r="E10" s="137"/>
      <c r="F10" s="137"/>
      <c r="G10" s="137"/>
      <c r="H10" s="137"/>
      <c r="I10" s="137"/>
    </row>
    <row r="11" spans="1:10" x14ac:dyDescent="0.25">
      <c r="B11" s="36" t="s">
        <v>24</v>
      </c>
      <c r="C11" s="31">
        <v>11002</v>
      </c>
      <c r="D11" s="125" t="s">
        <v>91</v>
      </c>
      <c r="E11" s="125" t="s">
        <v>92</v>
      </c>
      <c r="F11" s="137" t="s">
        <v>20</v>
      </c>
      <c r="G11" s="137" t="s">
        <v>25</v>
      </c>
      <c r="H11" s="137" t="s">
        <v>29</v>
      </c>
      <c r="I11" s="146" t="s">
        <v>188</v>
      </c>
    </row>
    <row r="12" spans="1:10" x14ac:dyDescent="0.25">
      <c r="B12" s="36" t="s">
        <v>10</v>
      </c>
      <c r="C12" s="31" t="s">
        <v>208</v>
      </c>
      <c r="D12" s="143"/>
      <c r="E12" s="143"/>
      <c r="F12" s="137"/>
      <c r="G12" s="137"/>
      <c r="H12" s="137"/>
      <c r="I12" s="146"/>
    </row>
    <row r="13" spans="1:10" ht="38.25" x14ac:dyDescent="0.25">
      <c r="B13" s="36" t="s">
        <v>26</v>
      </c>
      <c r="C13" s="31" t="s">
        <v>215</v>
      </c>
      <c r="D13" s="143"/>
      <c r="E13" s="143"/>
      <c r="F13" s="137"/>
      <c r="G13" s="137"/>
      <c r="H13" s="137"/>
      <c r="I13" s="146"/>
    </row>
    <row r="14" spans="1:10" ht="17.25" x14ac:dyDescent="0.25">
      <c r="B14" s="36" t="s">
        <v>189</v>
      </c>
      <c r="C14" s="31"/>
      <c r="D14" s="143"/>
      <c r="E14" s="143"/>
      <c r="F14" s="137"/>
      <c r="G14" s="137"/>
      <c r="H14" s="137"/>
      <c r="I14" s="146"/>
    </row>
    <row r="15" spans="1:10" x14ac:dyDescent="0.25">
      <c r="B15" s="51" t="s">
        <v>190</v>
      </c>
      <c r="C15" s="37"/>
      <c r="D15" s="144"/>
      <c r="E15" s="144"/>
      <c r="F15" s="145"/>
      <c r="G15" s="145"/>
      <c r="H15" s="145"/>
      <c r="I15" s="147"/>
    </row>
    <row r="16" spans="1:10" x14ac:dyDescent="0.25">
      <c r="B16" s="141" t="s">
        <v>27</v>
      </c>
      <c r="C16" s="142"/>
      <c r="D16" s="38"/>
      <c r="E16" s="38"/>
      <c r="F16" s="38"/>
      <c r="G16" s="38"/>
      <c r="H16" s="38"/>
      <c r="I16" s="39"/>
    </row>
    <row r="17" spans="1:16381" x14ac:dyDescent="0.25">
      <c r="B17" s="45" t="s">
        <v>191</v>
      </c>
      <c r="C17" s="46" t="s">
        <v>95</v>
      </c>
      <c r="D17" s="47"/>
      <c r="E17" s="47"/>
      <c r="F17" s="47"/>
      <c r="G17" s="47"/>
      <c r="H17" s="47"/>
      <c r="I17" s="48"/>
    </row>
    <row r="18" spans="1:16381" ht="25.5" x14ac:dyDescent="0.25">
      <c r="B18" s="119" t="s">
        <v>216</v>
      </c>
      <c r="C18" s="44" t="s">
        <v>217</v>
      </c>
      <c r="D18" s="41" t="s">
        <v>218</v>
      </c>
      <c r="E18" s="41" t="s">
        <v>218</v>
      </c>
      <c r="F18" s="41" t="s">
        <v>218</v>
      </c>
      <c r="G18" s="41" t="s">
        <v>218</v>
      </c>
      <c r="H18" s="41" t="s">
        <v>218</v>
      </c>
      <c r="I18" s="42" t="s">
        <v>219</v>
      </c>
    </row>
    <row r="19" spans="1:16381" x14ac:dyDescent="0.25">
      <c r="B19" s="43"/>
      <c r="C19" s="44"/>
      <c r="D19" s="41"/>
      <c r="E19" s="42"/>
      <c r="F19" s="42"/>
      <c r="G19" s="42"/>
      <c r="H19" s="42"/>
      <c r="I19" s="42"/>
    </row>
    <row r="20" spans="1:16381" x14ac:dyDescent="0.25">
      <c r="B20" s="140" t="s">
        <v>28</v>
      </c>
      <c r="C20" s="140"/>
      <c r="D20" s="40">
        <v>91064.5</v>
      </c>
      <c r="E20" s="40">
        <v>82175</v>
      </c>
      <c r="F20" s="40">
        <v>82175</v>
      </c>
      <c r="G20" s="40">
        <v>82175</v>
      </c>
      <c r="H20" s="40">
        <v>82175</v>
      </c>
      <c r="I20" s="42" t="s">
        <v>219</v>
      </c>
    </row>
    <row r="21" spans="1:16381" s="6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3.5" customHeight="1" x14ac:dyDescent="0.25"/>
    <row r="23" spans="1:16381" ht="16.5" customHeight="1" x14ac:dyDescent="0.25"/>
    <row r="24" spans="1:16381" ht="16.5" customHeight="1" x14ac:dyDescent="0.25"/>
  </sheetData>
  <mergeCells count="9"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" right="0" top="0.23622047244094491" bottom="0.2362204724409449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>
      <selection activeCell="D5" sqref="D5"/>
    </sheetView>
  </sheetViews>
  <sheetFormatPr defaultRowHeight="15" x14ac:dyDescent="0.25"/>
  <cols>
    <col min="1" max="1" width="2.140625" customWidth="1"/>
    <col min="2" max="2" width="8" customWidth="1"/>
    <col min="3" max="3" width="9.42578125" customWidth="1"/>
    <col min="4" max="4" width="19" customWidth="1"/>
    <col min="5" max="5" width="6.140625" customWidth="1"/>
    <col min="6" max="6" width="6.42578125" customWidth="1"/>
    <col min="7" max="7" width="5.28515625" customWidth="1"/>
    <col min="8" max="8" width="7.85546875" customWidth="1"/>
    <col min="9" max="9" width="7" customWidth="1"/>
    <col min="10" max="10" width="6" customWidth="1"/>
    <col min="11" max="11" width="5.28515625" customWidth="1"/>
    <col min="12" max="12" width="5.42578125" customWidth="1"/>
    <col min="13" max="13" width="6.5703125" customWidth="1"/>
    <col min="14" max="14" width="6" customWidth="1"/>
    <col min="15" max="15" width="5.140625" customWidth="1"/>
    <col min="16" max="16" width="5.140625" bestFit="1" customWidth="1"/>
    <col min="17" max="17" width="5.28515625" customWidth="1"/>
    <col min="18" max="18" width="6.42578125" customWidth="1"/>
    <col min="19" max="19" width="4.5703125" customWidth="1"/>
    <col min="20" max="20" width="5.140625" bestFit="1" customWidth="1"/>
    <col min="21" max="21" width="6.140625" customWidth="1"/>
    <col min="22" max="22" width="4.42578125" customWidth="1"/>
    <col min="23" max="23" width="4.85546875" customWidth="1"/>
    <col min="24" max="24" width="5.42578125" customWidth="1"/>
    <col min="25" max="25" width="5.85546875" customWidth="1"/>
    <col min="26" max="26" width="5.42578125" customWidth="1"/>
    <col min="27" max="27" width="4.85546875" customWidth="1"/>
  </cols>
  <sheetData>
    <row r="1" spans="1:27" x14ac:dyDescent="0.25">
      <c r="A1" s="5" t="s">
        <v>96</v>
      </c>
    </row>
    <row r="3" spans="1:27" ht="29.25" customHeight="1" x14ac:dyDescent="0.25">
      <c r="B3" s="148" t="s">
        <v>30</v>
      </c>
      <c r="C3" s="148"/>
      <c r="D3" s="148" t="s">
        <v>97</v>
      </c>
      <c r="E3" s="148" t="s">
        <v>192</v>
      </c>
      <c r="F3" s="148"/>
      <c r="G3" s="148"/>
      <c r="H3" s="148" t="s">
        <v>99</v>
      </c>
      <c r="I3" s="148"/>
      <c r="J3" s="148"/>
      <c r="K3" s="148"/>
      <c r="L3" s="148" t="s">
        <v>98</v>
      </c>
      <c r="M3" s="148"/>
      <c r="N3" s="148"/>
      <c r="O3" s="148"/>
      <c r="P3" s="148" t="s">
        <v>100</v>
      </c>
      <c r="Q3" s="148"/>
      <c r="R3" s="148"/>
      <c r="S3" s="148"/>
      <c r="T3" s="148" t="s">
        <v>48</v>
      </c>
      <c r="U3" s="148"/>
      <c r="V3" s="148"/>
      <c r="W3" s="148"/>
      <c r="X3" s="148" t="s">
        <v>101</v>
      </c>
      <c r="Y3" s="148"/>
      <c r="Z3" s="148"/>
      <c r="AA3" s="148"/>
    </row>
    <row r="4" spans="1:27" ht="126" customHeight="1" x14ac:dyDescent="0.25">
      <c r="B4" s="15" t="s">
        <v>6</v>
      </c>
      <c r="C4" s="15" t="s">
        <v>57</v>
      </c>
      <c r="D4" s="148"/>
      <c r="E4" s="75" t="s">
        <v>31</v>
      </c>
      <c r="F4" s="75" t="s">
        <v>32</v>
      </c>
      <c r="G4" s="75" t="s">
        <v>33</v>
      </c>
      <c r="H4" s="19" t="s">
        <v>34</v>
      </c>
      <c r="I4" s="73" t="s">
        <v>193</v>
      </c>
      <c r="J4" s="73" t="s">
        <v>35</v>
      </c>
      <c r="K4" s="76" t="s">
        <v>36</v>
      </c>
      <c r="L4" s="19" t="s">
        <v>34</v>
      </c>
      <c r="M4" s="73" t="s">
        <v>35</v>
      </c>
      <c r="N4" s="73" t="s">
        <v>35</v>
      </c>
      <c r="O4" s="76" t="s">
        <v>36</v>
      </c>
      <c r="P4" s="19" t="s">
        <v>34</v>
      </c>
      <c r="Q4" s="73" t="s">
        <v>35</v>
      </c>
      <c r="R4" s="73" t="s">
        <v>35</v>
      </c>
      <c r="S4" s="76" t="s">
        <v>36</v>
      </c>
      <c r="T4" s="19" t="s">
        <v>34</v>
      </c>
      <c r="U4" s="73" t="s">
        <v>35</v>
      </c>
      <c r="V4" s="73" t="s">
        <v>35</v>
      </c>
      <c r="W4" s="76" t="s">
        <v>36</v>
      </c>
      <c r="X4" s="19" t="s">
        <v>34</v>
      </c>
      <c r="Y4" s="73" t="s">
        <v>35</v>
      </c>
      <c r="Z4" s="74"/>
      <c r="AA4" s="77"/>
    </row>
    <row r="5" spans="1:27" ht="59.25" customHeight="1" x14ac:dyDescent="0.25">
      <c r="B5" s="62">
        <v>1164</v>
      </c>
      <c r="C5" s="62">
        <v>11002</v>
      </c>
      <c r="D5" s="62" t="s">
        <v>223</v>
      </c>
      <c r="E5" s="63" t="s">
        <v>220</v>
      </c>
      <c r="F5" s="63" t="s">
        <v>221</v>
      </c>
      <c r="G5" s="63" t="s">
        <v>222</v>
      </c>
      <c r="H5" s="78">
        <v>91064.5</v>
      </c>
      <c r="I5" s="63"/>
      <c r="J5" s="63"/>
      <c r="K5" s="63"/>
      <c r="L5" s="78">
        <v>82175</v>
      </c>
      <c r="M5" s="63"/>
      <c r="N5" s="63"/>
      <c r="O5" s="63"/>
      <c r="P5" s="78">
        <v>82175</v>
      </c>
      <c r="Q5" s="63"/>
      <c r="R5" s="63"/>
      <c r="S5" s="63"/>
      <c r="T5" s="78">
        <v>82175</v>
      </c>
      <c r="U5" s="63"/>
      <c r="V5" s="63"/>
      <c r="W5" s="63"/>
      <c r="X5" s="78">
        <v>82175</v>
      </c>
      <c r="Y5" s="63"/>
      <c r="Z5" s="63"/>
      <c r="AA5" s="63"/>
    </row>
    <row r="6" spans="1:27" x14ac:dyDescent="0.25">
      <c r="B6" s="62"/>
      <c r="C6" s="62"/>
      <c r="D6" s="62"/>
      <c r="E6" s="63"/>
      <c r="F6" s="63"/>
      <c r="G6" s="63"/>
      <c r="H6" s="78">
        <f t="shared" ref="H6:H7" si="0">I6+J6+K6</f>
        <v>0</v>
      </c>
      <c r="I6" s="63"/>
      <c r="J6" s="63"/>
      <c r="K6" s="63"/>
      <c r="L6" s="78">
        <f t="shared" ref="L6:L7" si="1">M6+N6+O6</f>
        <v>0</v>
      </c>
      <c r="M6" s="63"/>
      <c r="N6" s="63"/>
      <c r="O6" s="63"/>
      <c r="P6" s="78">
        <f t="shared" ref="P6:P7" si="2">Q6+R6+S6</f>
        <v>0</v>
      </c>
      <c r="Q6" s="63"/>
      <c r="R6" s="63"/>
      <c r="S6" s="63"/>
      <c r="T6" s="78">
        <f t="shared" ref="T6:T7" si="3">U6+V6+W6</f>
        <v>0</v>
      </c>
      <c r="U6" s="63"/>
      <c r="V6" s="63"/>
      <c r="W6" s="63"/>
      <c r="X6" s="78">
        <f t="shared" ref="X6:X7" si="4">Y6+Z6+AA6</f>
        <v>0</v>
      </c>
      <c r="Y6" s="63"/>
      <c r="Z6" s="63"/>
      <c r="AA6" s="63"/>
    </row>
    <row r="7" spans="1:27" x14ac:dyDescent="0.25">
      <c r="B7" s="62"/>
      <c r="C7" s="62"/>
      <c r="D7" s="62"/>
      <c r="E7" s="63"/>
      <c r="F7" s="63"/>
      <c r="G7" s="63"/>
      <c r="H7" s="78">
        <f t="shared" si="0"/>
        <v>0</v>
      </c>
      <c r="I7" s="63"/>
      <c r="J7" s="63"/>
      <c r="K7" s="63"/>
      <c r="L7" s="78">
        <f t="shared" si="1"/>
        <v>0</v>
      </c>
      <c r="M7" s="63"/>
      <c r="N7" s="63"/>
      <c r="O7" s="63"/>
      <c r="P7" s="78">
        <f t="shared" si="2"/>
        <v>0</v>
      </c>
      <c r="Q7" s="63"/>
      <c r="R7" s="63"/>
      <c r="S7" s="63"/>
      <c r="T7" s="78">
        <f t="shared" si="3"/>
        <v>0</v>
      </c>
      <c r="U7" s="63"/>
      <c r="V7" s="63"/>
      <c r="W7" s="63"/>
      <c r="X7" s="78">
        <f t="shared" si="4"/>
        <v>0</v>
      </c>
      <c r="Y7" s="63"/>
      <c r="Z7" s="63"/>
      <c r="AA7" s="63"/>
    </row>
    <row r="8" spans="1:27" x14ac:dyDescent="0.25">
      <c r="B8" s="149" t="s">
        <v>107</v>
      </c>
      <c r="C8" s="150"/>
      <c r="D8" s="151"/>
      <c r="E8" s="18" t="s">
        <v>90</v>
      </c>
      <c r="F8" s="18" t="s">
        <v>90</v>
      </c>
      <c r="G8" s="18" t="s">
        <v>90</v>
      </c>
      <c r="H8" s="50">
        <f t="shared" ref="H8" si="5">SUM(H5:H7)</f>
        <v>91064.5</v>
      </c>
      <c r="I8" s="50">
        <f t="shared" ref="I8" si="6">SUM(I5:I7)</f>
        <v>0</v>
      </c>
      <c r="J8" s="50">
        <f t="shared" ref="J8:K8" si="7">SUM(J5:J7)</f>
        <v>0</v>
      </c>
      <c r="K8" s="50">
        <f t="shared" si="7"/>
        <v>0</v>
      </c>
      <c r="L8" s="50">
        <f t="shared" ref="L8" si="8">SUM(L5:L7)</f>
        <v>82175</v>
      </c>
      <c r="M8" s="50">
        <f t="shared" ref="M8:N8" si="9">SUM(M5:M7)</f>
        <v>0</v>
      </c>
      <c r="N8" s="50">
        <f t="shared" si="9"/>
        <v>0</v>
      </c>
      <c r="O8" s="50">
        <f t="shared" ref="O8" si="10">SUM(O5:O7)</f>
        <v>0</v>
      </c>
      <c r="P8" s="50">
        <f t="shared" ref="P8:Q8" si="11">SUM(P5:P7)</f>
        <v>82175</v>
      </c>
      <c r="Q8" s="50">
        <f t="shared" si="11"/>
        <v>0</v>
      </c>
      <c r="R8" s="50">
        <f t="shared" ref="R8" si="12">SUM(R5:R7)</f>
        <v>0</v>
      </c>
      <c r="S8" s="50">
        <f t="shared" ref="S8:T8" si="13">SUM(S5:S7)</f>
        <v>0</v>
      </c>
      <c r="T8" s="50">
        <f t="shared" si="13"/>
        <v>82175</v>
      </c>
      <c r="U8" s="50">
        <f t="shared" ref="U8" si="14">SUM(U5:U7)</f>
        <v>0</v>
      </c>
      <c r="V8" s="50">
        <f t="shared" ref="V8:W8" si="15">SUM(V5:V7)</f>
        <v>0</v>
      </c>
      <c r="W8" s="50">
        <f t="shared" si="15"/>
        <v>0</v>
      </c>
      <c r="X8" s="50">
        <f t="shared" ref="X8" si="16">SUM(X5:X7)</f>
        <v>82175</v>
      </c>
      <c r="Y8" s="50">
        <f t="shared" ref="Y8:Z8" si="17">SUM(Y5:Y7)</f>
        <v>0</v>
      </c>
      <c r="Z8" s="50">
        <f t="shared" si="17"/>
        <v>0</v>
      </c>
      <c r="AA8" s="50">
        <f t="shared" ref="AA8" si="18">SUM(AA5:AA7)</f>
        <v>0</v>
      </c>
    </row>
    <row r="9" spans="1:27" x14ac:dyDescent="0.25">
      <c r="A9" s="2"/>
    </row>
  </sheetData>
  <mergeCells count="9">
    <mergeCell ref="P3:S3"/>
    <mergeCell ref="T3:W3"/>
    <mergeCell ref="X3:AA3"/>
    <mergeCell ref="B3:C3"/>
    <mergeCell ref="B8:D8"/>
    <mergeCell ref="D3:D4"/>
    <mergeCell ref="E3:G3"/>
    <mergeCell ref="H3:K3"/>
    <mergeCell ref="L3:O3"/>
  </mergeCells>
  <pageMargins left="0" right="0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workbookViewId="0">
      <selection sqref="A1:X8"/>
    </sheetView>
  </sheetViews>
  <sheetFormatPr defaultRowHeight="15" x14ac:dyDescent="0.25"/>
  <cols>
    <col min="1" max="1" width="2" customWidth="1"/>
    <col min="2" max="2" width="5.7109375" customWidth="1"/>
    <col min="3" max="3" width="7.42578125" customWidth="1"/>
    <col min="4" max="4" width="23.5703125" customWidth="1"/>
    <col min="5" max="5" width="5.42578125" customWidth="1"/>
    <col min="6" max="6" width="6.5703125" customWidth="1"/>
    <col min="7" max="7" width="4.140625" customWidth="1"/>
    <col min="8" max="8" width="4.42578125" customWidth="1"/>
    <col min="9" max="9" width="7.140625" customWidth="1"/>
    <col min="10" max="10" width="6.5703125" customWidth="1"/>
    <col min="11" max="11" width="4.85546875" customWidth="1"/>
    <col min="12" max="12" width="4.7109375" customWidth="1"/>
    <col min="13" max="13" width="7" customWidth="1"/>
    <col min="14" max="14" width="6.85546875" customWidth="1"/>
    <col min="15" max="15" width="5.85546875" customWidth="1"/>
    <col min="16" max="16" width="5.28515625" customWidth="1"/>
    <col min="17" max="17" width="6.7109375" customWidth="1"/>
    <col min="18" max="18" width="6" customWidth="1"/>
    <col min="19" max="19" width="5.42578125" customWidth="1"/>
    <col min="20" max="20" width="5" customWidth="1"/>
    <col min="22" max="22" width="6.7109375" customWidth="1"/>
    <col min="23" max="24" width="5.5703125" customWidth="1"/>
  </cols>
  <sheetData>
    <row r="1" spans="1:24" x14ac:dyDescent="0.25">
      <c r="A1" s="5" t="s">
        <v>104</v>
      </c>
    </row>
    <row r="2" spans="1:24" ht="14.25" customHeight="1" x14ac:dyDescent="0.25"/>
    <row r="3" spans="1:24" x14ac:dyDescent="0.25">
      <c r="B3" s="148" t="s">
        <v>30</v>
      </c>
      <c r="C3" s="148"/>
      <c r="D3" s="148" t="s">
        <v>97</v>
      </c>
      <c r="E3" s="148" t="s">
        <v>99</v>
      </c>
      <c r="F3" s="148"/>
      <c r="G3" s="148"/>
      <c r="H3" s="148"/>
      <c r="I3" s="148" t="s">
        <v>98</v>
      </c>
      <c r="J3" s="148"/>
      <c r="K3" s="148"/>
      <c r="L3" s="148"/>
      <c r="M3" s="148" t="s">
        <v>105</v>
      </c>
      <c r="N3" s="148"/>
      <c r="O3" s="148"/>
      <c r="P3" s="148"/>
      <c r="Q3" s="148" t="s">
        <v>48</v>
      </c>
      <c r="R3" s="148"/>
      <c r="S3" s="148"/>
      <c r="T3" s="148"/>
      <c r="U3" s="148" t="s">
        <v>101</v>
      </c>
      <c r="V3" s="148"/>
      <c r="W3" s="148"/>
      <c r="X3" s="148"/>
    </row>
    <row r="4" spans="1:24" ht="126" customHeight="1" x14ac:dyDescent="0.25">
      <c r="B4" s="15" t="s">
        <v>225</v>
      </c>
      <c r="C4" s="15" t="s">
        <v>57</v>
      </c>
      <c r="D4" s="148"/>
      <c r="E4" s="17" t="s">
        <v>34</v>
      </c>
      <c r="F4" s="76" t="s">
        <v>194</v>
      </c>
      <c r="G4" s="76" t="s">
        <v>49</v>
      </c>
      <c r="H4" s="76" t="s">
        <v>36</v>
      </c>
      <c r="I4" s="17" t="s">
        <v>34</v>
      </c>
      <c r="J4" s="76" t="s">
        <v>49</v>
      </c>
      <c r="K4" s="76" t="s">
        <v>49</v>
      </c>
      <c r="L4" s="76" t="s">
        <v>36</v>
      </c>
      <c r="M4" s="17" t="s">
        <v>34</v>
      </c>
      <c r="N4" s="76" t="s">
        <v>49</v>
      </c>
      <c r="O4" s="76" t="s">
        <v>49</v>
      </c>
      <c r="P4" s="76" t="s">
        <v>36</v>
      </c>
      <c r="Q4" s="17" t="s">
        <v>34</v>
      </c>
      <c r="R4" s="76" t="s">
        <v>49</v>
      </c>
      <c r="S4" s="76" t="s">
        <v>49</v>
      </c>
      <c r="T4" s="76" t="s">
        <v>36</v>
      </c>
      <c r="U4" s="17" t="s">
        <v>34</v>
      </c>
      <c r="V4" s="76" t="s">
        <v>49</v>
      </c>
      <c r="W4" s="76" t="s">
        <v>49</v>
      </c>
      <c r="X4" s="76" t="s">
        <v>36</v>
      </c>
    </row>
    <row r="5" spans="1:24" ht="63.75" x14ac:dyDescent="0.25">
      <c r="B5" s="62">
        <v>1164</v>
      </c>
      <c r="C5" s="62">
        <v>11002</v>
      </c>
      <c r="D5" s="62" t="s">
        <v>223</v>
      </c>
      <c r="E5" s="78">
        <v>91065</v>
      </c>
      <c r="F5" s="63" t="s">
        <v>224</v>
      </c>
      <c r="G5" s="63"/>
      <c r="H5" s="63"/>
      <c r="I5" s="78">
        <v>82175</v>
      </c>
      <c r="J5" s="63" t="s">
        <v>224</v>
      </c>
      <c r="K5" s="63"/>
      <c r="L5" s="63"/>
      <c r="M5" s="78">
        <v>82175</v>
      </c>
      <c r="N5" s="63" t="s">
        <v>224</v>
      </c>
      <c r="O5" s="63"/>
      <c r="P5" s="63"/>
      <c r="Q5" s="78">
        <v>82175</v>
      </c>
      <c r="R5" s="63" t="s">
        <v>224</v>
      </c>
      <c r="S5" s="63"/>
      <c r="T5" s="63"/>
      <c r="U5" s="78">
        <v>82175</v>
      </c>
      <c r="V5" s="63" t="s">
        <v>224</v>
      </c>
      <c r="W5" s="63"/>
      <c r="X5" s="63"/>
    </row>
    <row r="6" spans="1:24" x14ac:dyDescent="0.25">
      <c r="B6" s="62"/>
      <c r="C6" s="62"/>
      <c r="D6" s="62"/>
      <c r="E6" s="78">
        <f t="shared" ref="E6:E7" si="0">F6+G6+H6</f>
        <v>0</v>
      </c>
      <c r="F6" s="63"/>
      <c r="G6" s="63"/>
      <c r="H6" s="63"/>
      <c r="I6" s="78">
        <f t="shared" ref="I6:I7" si="1">J6+K6+L6</f>
        <v>0</v>
      </c>
      <c r="J6" s="63"/>
      <c r="K6" s="63"/>
      <c r="L6" s="63"/>
      <c r="M6" s="78">
        <f t="shared" ref="M6:M7" si="2">N6+O6+P6</f>
        <v>0</v>
      </c>
      <c r="N6" s="63"/>
      <c r="O6" s="63"/>
      <c r="P6" s="63"/>
      <c r="Q6" s="78">
        <f t="shared" ref="Q6:Q7" si="3">R6+S6+T6</f>
        <v>0</v>
      </c>
      <c r="R6" s="63"/>
      <c r="S6" s="63"/>
      <c r="T6" s="63"/>
      <c r="U6" s="78">
        <f t="shared" ref="U6:U7" si="4">V6+W6+X6</f>
        <v>0</v>
      </c>
      <c r="V6" s="63"/>
      <c r="W6" s="63"/>
      <c r="X6" s="63"/>
    </row>
    <row r="7" spans="1:24" x14ac:dyDescent="0.25">
      <c r="B7" s="62"/>
      <c r="C7" s="62"/>
      <c r="D7" s="62"/>
      <c r="E7" s="78">
        <f t="shared" si="0"/>
        <v>0</v>
      </c>
      <c r="F7" s="63"/>
      <c r="G7" s="63"/>
      <c r="H7" s="63"/>
      <c r="I7" s="78">
        <f t="shared" si="1"/>
        <v>0</v>
      </c>
      <c r="J7" s="63"/>
      <c r="K7" s="63"/>
      <c r="L7" s="63"/>
      <c r="M7" s="78">
        <f t="shared" si="2"/>
        <v>0</v>
      </c>
      <c r="N7" s="63"/>
      <c r="O7" s="63"/>
      <c r="P7" s="63"/>
      <c r="Q7" s="78">
        <f t="shared" si="3"/>
        <v>0</v>
      </c>
      <c r="R7" s="63"/>
      <c r="S7" s="63"/>
      <c r="T7" s="63"/>
      <c r="U7" s="78">
        <f t="shared" si="4"/>
        <v>0</v>
      </c>
      <c r="V7" s="63"/>
      <c r="W7" s="63"/>
      <c r="X7" s="63"/>
    </row>
    <row r="8" spans="1:24" ht="15" customHeight="1" x14ac:dyDescent="0.25">
      <c r="B8" s="149" t="s">
        <v>106</v>
      </c>
      <c r="C8" s="150"/>
      <c r="D8" s="151"/>
      <c r="E8" s="50">
        <f>SUM(E5:E7)</f>
        <v>91065</v>
      </c>
      <c r="F8" s="50">
        <f t="shared" ref="F8:X8" si="5">SUM(F5:F7)</f>
        <v>0</v>
      </c>
      <c r="G8" s="50">
        <f t="shared" si="5"/>
        <v>0</v>
      </c>
      <c r="H8" s="50">
        <f t="shared" si="5"/>
        <v>0</v>
      </c>
      <c r="I8" s="50">
        <f t="shared" si="5"/>
        <v>82175</v>
      </c>
      <c r="J8" s="50">
        <f t="shared" si="5"/>
        <v>0</v>
      </c>
      <c r="K8" s="50">
        <f t="shared" si="5"/>
        <v>0</v>
      </c>
      <c r="L8" s="50">
        <f t="shared" si="5"/>
        <v>0</v>
      </c>
      <c r="M8" s="50">
        <f t="shared" si="5"/>
        <v>82175</v>
      </c>
      <c r="N8" s="50">
        <f t="shared" si="5"/>
        <v>0</v>
      </c>
      <c r="O8" s="50">
        <f t="shared" si="5"/>
        <v>0</v>
      </c>
      <c r="P8" s="50">
        <f t="shared" si="5"/>
        <v>0</v>
      </c>
      <c r="Q8" s="50">
        <f t="shared" si="5"/>
        <v>82175</v>
      </c>
      <c r="R8" s="50">
        <f t="shared" si="5"/>
        <v>0</v>
      </c>
      <c r="S8" s="50">
        <f t="shared" si="5"/>
        <v>0</v>
      </c>
      <c r="T8" s="50">
        <f t="shared" si="5"/>
        <v>0</v>
      </c>
      <c r="U8" s="50">
        <f t="shared" si="5"/>
        <v>82175</v>
      </c>
      <c r="V8" s="50">
        <f t="shared" si="5"/>
        <v>0</v>
      </c>
      <c r="W8" s="50">
        <f t="shared" si="5"/>
        <v>0</v>
      </c>
      <c r="X8" s="50">
        <f t="shared" si="5"/>
        <v>0</v>
      </c>
    </row>
    <row r="10" spans="1:24" x14ac:dyDescent="0.25">
      <c r="B10" s="4"/>
    </row>
    <row r="11" spans="1:24" s="3" customFormat="1" x14ac:dyDescent="0.25"/>
    <row r="12" spans="1:24" ht="27.7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" right="0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G11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12" ht="48.75" customHeight="1" x14ac:dyDescent="0.25">
      <c r="A1" s="153" t="s">
        <v>103</v>
      </c>
      <c r="B1" s="153"/>
      <c r="C1" s="153"/>
      <c r="D1" s="153"/>
      <c r="E1" s="153"/>
      <c r="F1" s="153"/>
      <c r="G1" s="153"/>
      <c r="H1" s="5"/>
      <c r="I1" s="5"/>
      <c r="J1" s="5"/>
      <c r="K1" s="5"/>
      <c r="L1" s="5"/>
    </row>
    <row r="3" spans="1:12" x14ac:dyDescent="0.25">
      <c r="B3" s="154" t="s">
        <v>39</v>
      </c>
      <c r="C3" s="154" t="s">
        <v>40</v>
      </c>
      <c r="D3" s="154" t="s">
        <v>41</v>
      </c>
      <c r="E3" s="154" t="s">
        <v>102</v>
      </c>
      <c r="F3" s="154"/>
      <c r="G3" s="154"/>
    </row>
    <row r="4" spans="1:12" ht="21" customHeight="1" x14ac:dyDescent="0.25">
      <c r="B4" s="154"/>
      <c r="C4" s="154"/>
      <c r="D4" s="154"/>
      <c r="E4" s="64" t="s">
        <v>43</v>
      </c>
      <c r="F4" s="64" t="s">
        <v>44</v>
      </c>
      <c r="G4" s="64" t="s">
        <v>45</v>
      </c>
      <c r="K4" s="120"/>
    </row>
    <row r="5" spans="1:12" x14ac:dyDescent="0.25">
      <c r="B5" s="71" t="s">
        <v>46</v>
      </c>
      <c r="C5" s="67">
        <f>C6+C9</f>
        <v>1173318</v>
      </c>
      <c r="D5" s="67">
        <f t="shared" ref="D5:G5" si="0">D6+D9</f>
        <v>1181520</v>
      </c>
      <c r="E5" s="67">
        <f t="shared" si="0"/>
        <v>1181520</v>
      </c>
      <c r="F5" s="67">
        <f t="shared" si="0"/>
        <v>1181520</v>
      </c>
      <c r="G5" s="67">
        <f t="shared" si="0"/>
        <v>1181520</v>
      </c>
    </row>
    <row r="6" spans="1:12" ht="25.5" x14ac:dyDescent="0.25">
      <c r="B6" s="69" t="s">
        <v>47</v>
      </c>
      <c r="C6" s="67">
        <v>1173318</v>
      </c>
      <c r="D6" s="67">
        <v>1181520</v>
      </c>
      <c r="E6" s="67">
        <v>1181520</v>
      </c>
      <c r="F6" s="67">
        <v>1181520</v>
      </c>
      <c r="G6" s="67">
        <v>1181520</v>
      </c>
    </row>
    <row r="7" spans="1:12" x14ac:dyDescent="0.25">
      <c r="B7" s="63"/>
      <c r="C7" s="68"/>
      <c r="D7" s="68"/>
      <c r="E7" s="68"/>
      <c r="F7" s="68"/>
      <c r="G7" s="68"/>
    </row>
    <row r="8" spans="1:12" x14ac:dyDescent="0.25">
      <c r="B8" s="63"/>
      <c r="C8" s="68"/>
      <c r="D8" s="68"/>
      <c r="E8" s="68"/>
      <c r="F8" s="68"/>
      <c r="G8" s="68"/>
    </row>
    <row r="9" spans="1:12" x14ac:dyDescent="0.25">
      <c r="B9" s="69" t="s">
        <v>195</v>
      </c>
      <c r="C9" s="67">
        <f>SUM(C10:C11)</f>
        <v>0</v>
      </c>
      <c r="D9" s="67">
        <f t="shared" ref="D9:G9" si="1">SUM(D10:D11)</f>
        <v>0</v>
      </c>
      <c r="E9" s="67">
        <f t="shared" si="1"/>
        <v>0</v>
      </c>
      <c r="F9" s="67">
        <f t="shared" si="1"/>
        <v>0</v>
      </c>
      <c r="G9" s="67">
        <f t="shared" si="1"/>
        <v>0</v>
      </c>
    </row>
    <row r="10" spans="1:12" x14ac:dyDescent="0.25">
      <c r="B10" s="70"/>
      <c r="C10" s="68"/>
      <c r="D10" s="68"/>
      <c r="E10" s="68"/>
      <c r="F10" s="68"/>
      <c r="G10" s="68"/>
    </row>
    <row r="11" spans="1:12" x14ac:dyDescent="0.25">
      <c r="B11" s="68"/>
      <c r="C11" s="68"/>
      <c r="D11" s="68"/>
      <c r="E11" s="68"/>
      <c r="F11" s="68"/>
      <c r="G11" s="68"/>
    </row>
    <row r="12" spans="1:12" x14ac:dyDescent="0.25">
      <c r="B12" s="152"/>
      <c r="C12" s="152"/>
      <c r="D12" s="152"/>
      <c r="E12" s="152"/>
      <c r="F12" s="152"/>
      <c r="G12" s="152"/>
    </row>
    <row r="13" spans="1:12" x14ac:dyDescent="0.25">
      <c r="A13" s="72"/>
      <c r="C13" s="66"/>
      <c r="D13" s="66"/>
      <c r="E13" s="66"/>
      <c r="F13" s="66"/>
      <c r="G13" s="66"/>
    </row>
  </sheetData>
  <mergeCells count="6">
    <mergeCell ref="B12:G12"/>
    <mergeCell ref="A1:G1"/>
    <mergeCell ref="B3:B4"/>
    <mergeCell ref="C3:C4"/>
    <mergeCell ref="D3:D4"/>
    <mergeCell ref="E3:G3"/>
  </mergeCells>
  <pageMargins left="0" right="0" top="0.74803149606299213" bottom="0.74803149606299213" header="0.31496062992125984" footer="0.31496062992125984"/>
  <pageSetup scale="9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3"/>
  <sheetViews>
    <sheetView workbookViewId="0">
      <selection activeCell="E27" sqref="E2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5.7109375" bestFit="1" customWidth="1"/>
    <col min="8" max="8" width="6" customWidth="1"/>
    <col min="9" max="9" width="5.28515625" customWidth="1"/>
    <col min="10" max="10" width="5.140625" customWidth="1"/>
    <col min="11" max="11" width="5.7109375" customWidth="1"/>
    <col min="12" max="12" width="7.7109375" customWidth="1"/>
    <col min="13" max="13" width="4.85546875" customWidth="1"/>
    <col min="14" max="14" width="5.5703125" customWidth="1"/>
    <col min="15" max="15" width="7" customWidth="1"/>
    <col min="16" max="17" width="5.5703125" customWidth="1"/>
    <col min="18" max="18" width="7" customWidth="1"/>
    <col min="19" max="19" width="5.140625" customWidth="1"/>
    <col min="20" max="20" width="4.85546875" customWidth="1"/>
    <col min="21" max="21" width="8.85546875" customWidth="1"/>
    <col min="22" max="22" width="5.85546875" customWidth="1"/>
    <col min="23" max="23" width="6.140625" customWidth="1"/>
    <col min="24" max="24" width="6.5703125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5" t="s">
        <v>112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BE1" t="s">
        <v>108</v>
      </c>
    </row>
    <row r="2" spans="1:57" ht="17.25" x14ac:dyDescent="0.25">
      <c r="A2" s="5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BE2" t="s">
        <v>109</v>
      </c>
    </row>
    <row r="3" spans="1:57" ht="17.25" x14ac:dyDescent="0.25">
      <c r="A3" s="5" t="s">
        <v>197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BE3" t="s">
        <v>110</v>
      </c>
    </row>
    <row r="4" spans="1:57" ht="15.75" thickBot="1" x14ac:dyDescent="0.3"/>
    <row r="5" spans="1:57" ht="15" customHeight="1" x14ac:dyDescent="0.25">
      <c r="B5" s="174" t="s">
        <v>30</v>
      </c>
      <c r="C5" s="157"/>
      <c r="D5" s="157" t="s">
        <v>111</v>
      </c>
      <c r="E5" s="157" t="s">
        <v>88</v>
      </c>
      <c r="F5" s="157" t="s">
        <v>196</v>
      </c>
      <c r="G5" s="157" t="s">
        <v>52</v>
      </c>
      <c r="H5" s="157"/>
      <c r="I5" s="157"/>
      <c r="J5" s="157" t="s">
        <v>53</v>
      </c>
      <c r="K5" s="157"/>
      <c r="L5" s="157"/>
      <c r="M5" s="157" t="s">
        <v>114</v>
      </c>
      <c r="N5" s="157"/>
      <c r="O5" s="157"/>
      <c r="P5" s="157" t="s">
        <v>113</v>
      </c>
      <c r="Q5" s="157"/>
      <c r="R5" s="157"/>
      <c r="S5" s="157" t="s">
        <v>54</v>
      </c>
      <c r="T5" s="157"/>
      <c r="U5" s="157"/>
      <c r="V5" s="157" t="s">
        <v>42</v>
      </c>
      <c r="W5" s="157"/>
      <c r="X5" s="157"/>
      <c r="Y5" s="157"/>
      <c r="Z5" s="157"/>
      <c r="AA5" s="157"/>
      <c r="AB5" s="157"/>
      <c r="AC5" s="157"/>
      <c r="AD5" s="173"/>
      <c r="AE5" s="165" t="s">
        <v>84</v>
      </c>
      <c r="AF5" s="166"/>
      <c r="AG5" s="166"/>
      <c r="AH5" s="166" t="s">
        <v>72</v>
      </c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8"/>
      <c r="AW5" s="159" t="s">
        <v>65</v>
      </c>
      <c r="AX5" s="161" t="s">
        <v>66</v>
      </c>
      <c r="AY5" s="155" t="s">
        <v>115</v>
      </c>
    </row>
    <row r="6" spans="1:57" ht="23.25" customHeight="1" x14ac:dyDescent="0.25">
      <c r="B6" s="175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 t="s">
        <v>20</v>
      </c>
      <c r="W6" s="148"/>
      <c r="X6" s="148"/>
      <c r="Y6" s="148" t="s">
        <v>25</v>
      </c>
      <c r="Z6" s="148"/>
      <c r="AA6" s="148"/>
      <c r="AB6" s="148" t="s">
        <v>29</v>
      </c>
      <c r="AC6" s="148"/>
      <c r="AD6" s="158"/>
      <c r="AE6" s="167"/>
      <c r="AF6" s="163"/>
      <c r="AG6" s="163"/>
      <c r="AH6" s="163" t="s">
        <v>67</v>
      </c>
      <c r="AI6" s="163"/>
      <c r="AJ6" s="163"/>
      <c r="AK6" s="163" t="s">
        <v>68</v>
      </c>
      <c r="AL6" s="163"/>
      <c r="AM6" s="163"/>
      <c r="AN6" s="163" t="s">
        <v>69</v>
      </c>
      <c r="AO6" s="163"/>
      <c r="AP6" s="163"/>
      <c r="AQ6" s="163" t="s">
        <v>70</v>
      </c>
      <c r="AR6" s="163"/>
      <c r="AS6" s="163"/>
      <c r="AT6" s="163" t="s">
        <v>71</v>
      </c>
      <c r="AU6" s="163"/>
      <c r="AV6" s="164"/>
      <c r="AW6" s="160"/>
      <c r="AX6" s="162"/>
      <c r="AY6" s="156"/>
    </row>
    <row r="7" spans="1:57" ht="126" customHeight="1" x14ac:dyDescent="0.25">
      <c r="B7" s="109" t="s">
        <v>6</v>
      </c>
      <c r="C7" s="79" t="s">
        <v>57</v>
      </c>
      <c r="D7" s="148"/>
      <c r="E7" s="148"/>
      <c r="F7" s="148"/>
      <c r="G7" s="85" t="s">
        <v>34</v>
      </c>
      <c r="H7" s="85" t="s">
        <v>50</v>
      </c>
      <c r="I7" s="85" t="s">
        <v>51</v>
      </c>
      <c r="J7" s="85" t="s">
        <v>34</v>
      </c>
      <c r="K7" s="85" t="s">
        <v>50</v>
      </c>
      <c r="L7" s="85" t="s">
        <v>51</v>
      </c>
      <c r="M7" s="85" t="s">
        <v>34</v>
      </c>
      <c r="N7" s="85" t="s">
        <v>50</v>
      </c>
      <c r="O7" s="85" t="s">
        <v>51</v>
      </c>
      <c r="P7" s="85" t="s">
        <v>34</v>
      </c>
      <c r="Q7" s="85" t="s">
        <v>50</v>
      </c>
      <c r="R7" s="85" t="s">
        <v>51</v>
      </c>
      <c r="S7" s="85" t="s">
        <v>34</v>
      </c>
      <c r="T7" s="85" t="s">
        <v>50</v>
      </c>
      <c r="U7" s="85" t="s">
        <v>51</v>
      </c>
      <c r="V7" s="85" t="s">
        <v>34</v>
      </c>
      <c r="W7" s="85" t="s">
        <v>50</v>
      </c>
      <c r="X7" s="85" t="s">
        <v>51</v>
      </c>
      <c r="Y7" s="85" t="s">
        <v>34</v>
      </c>
      <c r="Z7" s="85" t="s">
        <v>50</v>
      </c>
      <c r="AA7" s="85" t="s">
        <v>51</v>
      </c>
      <c r="AB7" s="85" t="s">
        <v>34</v>
      </c>
      <c r="AC7" s="85" t="s">
        <v>50</v>
      </c>
      <c r="AD7" s="110" t="s">
        <v>51</v>
      </c>
      <c r="AE7" s="100" t="s">
        <v>34</v>
      </c>
      <c r="AF7" s="99" t="s">
        <v>50</v>
      </c>
      <c r="AG7" s="99" t="s">
        <v>51</v>
      </c>
      <c r="AH7" s="99" t="s">
        <v>34</v>
      </c>
      <c r="AI7" s="99" t="s">
        <v>50</v>
      </c>
      <c r="AJ7" s="99" t="s">
        <v>51</v>
      </c>
      <c r="AK7" s="99" t="s">
        <v>34</v>
      </c>
      <c r="AL7" s="99" t="s">
        <v>50</v>
      </c>
      <c r="AM7" s="99" t="s">
        <v>51</v>
      </c>
      <c r="AN7" s="99" t="s">
        <v>34</v>
      </c>
      <c r="AO7" s="99" t="s">
        <v>50</v>
      </c>
      <c r="AP7" s="99" t="s">
        <v>51</v>
      </c>
      <c r="AQ7" s="99" t="s">
        <v>34</v>
      </c>
      <c r="AR7" s="99" t="s">
        <v>50</v>
      </c>
      <c r="AS7" s="99" t="s">
        <v>51</v>
      </c>
      <c r="AT7" s="99" t="s">
        <v>34</v>
      </c>
      <c r="AU7" s="99" t="s">
        <v>50</v>
      </c>
      <c r="AV7" s="101" t="s">
        <v>51</v>
      </c>
      <c r="AW7" s="160"/>
      <c r="AX7" s="162"/>
      <c r="AY7" s="156"/>
    </row>
    <row r="8" spans="1:57" x14ac:dyDescent="0.25">
      <c r="B8" s="111"/>
      <c r="C8" s="62"/>
      <c r="D8" s="62"/>
      <c r="E8" s="87"/>
      <c r="F8" s="62"/>
      <c r="G8" s="82">
        <f>H8+I8</f>
        <v>0</v>
      </c>
      <c r="H8" s="80"/>
      <c r="I8" s="80"/>
      <c r="J8" s="82">
        <f>K8+L8</f>
        <v>0</v>
      </c>
      <c r="K8" s="80"/>
      <c r="L8" s="80"/>
      <c r="M8" s="82">
        <f>N8+O8</f>
        <v>0</v>
      </c>
      <c r="N8" s="80"/>
      <c r="O8" s="80"/>
      <c r="P8" s="82">
        <f>Q8+R8</f>
        <v>0</v>
      </c>
      <c r="Q8" s="80"/>
      <c r="R8" s="80"/>
      <c r="S8" s="82">
        <f>T8+U8</f>
        <v>0</v>
      </c>
      <c r="T8" s="80"/>
      <c r="U8" s="80"/>
      <c r="V8" s="82">
        <f>W8+X8</f>
        <v>0</v>
      </c>
      <c r="W8" s="80"/>
      <c r="X8" s="80"/>
      <c r="Y8" s="82">
        <f>Z8+AA8</f>
        <v>0</v>
      </c>
      <c r="Z8" s="80"/>
      <c r="AA8" s="80"/>
      <c r="AB8" s="82">
        <f>AC8+AD8</f>
        <v>0</v>
      </c>
      <c r="AC8" s="80"/>
      <c r="AD8" s="103"/>
      <c r="AE8" s="102">
        <f>AF8+AG8</f>
        <v>0</v>
      </c>
      <c r="AF8" s="80"/>
      <c r="AG8" s="80"/>
      <c r="AH8" s="82">
        <f>AI8+AJ8</f>
        <v>0</v>
      </c>
      <c r="AI8" s="80"/>
      <c r="AJ8" s="80"/>
      <c r="AK8" s="82">
        <f>AL8+AM8</f>
        <v>0</v>
      </c>
      <c r="AL8" s="80"/>
      <c r="AM8" s="80"/>
      <c r="AN8" s="82">
        <f>AO8+AP8</f>
        <v>0</v>
      </c>
      <c r="AO8" s="80"/>
      <c r="AP8" s="80"/>
      <c r="AQ8" s="82">
        <f>AR8+AS8</f>
        <v>0</v>
      </c>
      <c r="AR8" s="80"/>
      <c r="AS8" s="80"/>
      <c r="AT8" s="82">
        <f>AU8+AV8</f>
        <v>0</v>
      </c>
      <c r="AU8" s="80"/>
      <c r="AV8" s="103"/>
      <c r="AW8" s="108"/>
      <c r="AX8" s="80"/>
      <c r="AY8" s="103"/>
    </row>
    <row r="9" spans="1:57" x14ac:dyDescent="0.25">
      <c r="B9" s="111"/>
      <c r="C9" s="62"/>
      <c r="D9" s="62"/>
      <c r="E9" s="87"/>
      <c r="F9" s="62"/>
      <c r="G9" s="82">
        <f t="shared" ref="G9:G14" si="0">H9+I9</f>
        <v>0</v>
      </c>
      <c r="H9" s="80"/>
      <c r="I9" s="80"/>
      <c r="J9" s="82">
        <f t="shared" ref="J9:J13" si="1">K9+L9</f>
        <v>0</v>
      </c>
      <c r="K9" s="80"/>
      <c r="L9" s="80"/>
      <c r="M9" s="82">
        <f t="shared" ref="M9:M13" si="2">N9+O9</f>
        <v>0</v>
      </c>
      <c r="N9" s="80"/>
      <c r="O9" s="80"/>
      <c r="P9" s="82">
        <f t="shared" ref="P9:P14" si="3">Q9+R9</f>
        <v>0</v>
      </c>
      <c r="Q9" s="80"/>
      <c r="R9" s="80"/>
      <c r="S9" s="82">
        <f t="shared" ref="S9:S15" si="4">T9+U9</f>
        <v>0</v>
      </c>
      <c r="T9" s="80"/>
      <c r="U9" s="80"/>
      <c r="V9" s="82">
        <f t="shared" ref="V9:V15" si="5">W9+X9</f>
        <v>0</v>
      </c>
      <c r="W9" s="80"/>
      <c r="X9" s="80"/>
      <c r="Y9" s="82">
        <f t="shared" ref="Y9:Y14" si="6">Z9+AA9</f>
        <v>0</v>
      </c>
      <c r="Z9" s="80"/>
      <c r="AA9" s="80"/>
      <c r="AB9" s="82">
        <f t="shared" ref="AB9:AB14" si="7">AC9+AD9</f>
        <v>0</v>
      </c>
      <c r="AC9" s="80"/>
      <c r="AD9" s="103"/>
      <c r="AE9" s="102">
        <f t="shared" ref="AE9:AE16" si="8">AF9+AG9</f>
        <v>0</v>
      </c>
      <c r="AF9" s="80"/>
      <c r="AG9" s="80"/>
      <c r="AH9" s="82">
        <f t="shared" ref="AH9:AH16" si="9">AI9+AJ9</f>
        <v>0</v>
      </c>
      <c r="AI9" s="80"/>
      <c r="AJ9" s="80"/>
      <c r="AK9" s="82">
        <f t="shared" ref="AK9:AK16" si="10">AL9+AM9</f>
        <v>0</v>
      </c>
      <c r="AL9" s="80"/>
      <c r="AM9" s="80"/>
      <c r="AN9" s="82">
        <f t="shared" ref="AN9:AN16" si="11">AO9+AP9</f>
        <v>0</v>
      </c>
      <c r="AO9" s="80"/>
      <c r="AP9" s="80"/>
      <c r="AQ9" s="82">
        <f t="shared" ref="AQ9:AQ16" si="12">AR9+AS9</f>
        <v>0</v>
      </c>
      <c r="AR9" s="80"/>
      <c r="AS9" s="80"/>
      <c r="AT9" s="82">
        <f t="shared" ref="AT9:AT16" si="13">AU9+AV9</f>
        <v>0</v>
      </c>
      <c r="AU9" s="80"/>
      <c r="AV9" s="103"/>
      <c r="AW9" s="108"/>
      <c r="AX9" s="80"/>
      <c r="AY9" s="103"/>
    </row>
    <row r="10" spans="1:57" x14ac:dyDescent="0.25">
      <c r="B10" s="111"/>
      <c r="C10" s="62"/>
      <c r="D10" s="62"/>
      <c r="E10" s="63"/>
      <c r="F10" s="62"/>
      <c r="G10" s="82">
        <f t="shared" si="0"/>
        <v>0</v>
      </c>
      <c r="H10" s="80"/>
      <c r="I10" s="80"/>
      <c r="J10" s="82">
        <f t="shared" si="1"/>
        <v>0</v>
      </c>
      <c r="K10" s="80"/>
      <c r="L10" s="80"/>
      <c r="M10" s="82">
        <f t="shared" si="2"/>
        <v>0</v>
      </c>
      <c r="N10" s="80"/>
      <c r="O10" s="80"/>
      <c r="P10" s="82">
        <f t="shared" si="3"/>
        <v>0</v>
      </c>
      <c r="Q10" s="80"/>
      <c r="R10" s="80"/>
      <c r="S10" s="82">
        <f t="shared" si="4"/>
        <v>0</v>
      </c>
      <c r="T10" s="80"/>
      <c r="U10" s="80"/>
      <c r="V10" s="82">
        <f t="shared" si="5"/>
        <v>0</v>
      </c>
      <c r="W10" s="80"/>
      <c r="X10" s="80"/>
      <c r="Y10" s="82">
        <f t="shared" si="6"/>
        <v>0</v>
      </c>
      <c r="Z10" s="80"/>
      <c r="AA10" s="80"/>
      <c r="AB10" s="82">
        <f t="shared" si="7"/>
        <v>0</v>
      </c>
      <c r="AC10" s="80"/>
      <c r="AD10" s="103"/>
      <c r="AE10" s="102">
        <f t="shared" si="8"/>
        <v>0</v>
      </c>
      <c r="AF10" s="80"/>
      <c r="AG10" s="80"/>
      <c r="AH10" s="82">
        <f t="shared" si="9"/>
        <v>0</v>
      </c>
      <c r="AI10" s="80"/>
      <c r="AJ10" s="80"/>
      <c r="AK10" s="82">
        <f t="shared" si="10"/>
        <v>0</v>
      </c>
      <c r="AL10" s="80"/>
      <c r="AM10" s="80"/>
      <c r="AN10" s="82">
        <f t="shared" si="11"/>
        <v>0</v>
      </c>
      <c r="AO10" s="80"/>
      <c r="AP10" s="80"/>
      <c r="AQ10" s="82">
        <f t="shared" si="12"/>
        <v>0</v>
      </c>
      <c r="AR10" s="80"/>
      <c r="AS10" s="80"/>
      <c r="AT10" s="82">
        <f t="shared" si="13"/>
        <v>0</v>
      </c>
      <c r="AU10" s="80"/>
      <c r="AV10" s="103"/>
      <c r="AW10" s="108"/>
      <c r="AX10" s="80"/>
      <c r="AY10" s="103"/>
    </row>
    <row r="11" spans="1:57" x14ac:dyDescent="0.25">
      <c r="B11" s="111"/>
      <c r="C11" s="62"/>
      <c r="D11" s="62"/>
      <c r="E11" s="63"/>
      <c r="F11" s="62"/>
      <c r="G11" s="82">
        <f t="shared" si="0"/>
        <v>0</v>
      </c>
      <c r="H11" s="80"/>
      <c r="I11" s="80"/>
      <c r="J11" s="82">
        <f t="shared" si="1"/>
        <v>0</v>
      </c>
      <c r="K11" s="80"/>
      <c r="L11" s="80"/>
      <c r="M11" s="82">
        <f t="shared" si="2"/>
        <v>0</v>
      </c>
      <c r="N11" s="80"/>
      <c r="O11" s="80"/>
      <c r="P11" s="82">
        <f t="shared" si="3"/>
        <v>0</v>
      </c>
      <c r="Q11" s="80"/>
      <c r="R11" s="80"/>
      <c r="S11" s="82">
        <f t="shared" si="4"/>
        <v>0</v>
      </c>
      <c r="T11" s="80"/>
      <c r="U11" s="80"/>
      <c r="V11" s="82">
        <f t="shared" si="5"/>
        <v>0</v>
      </c>
      <c r="W11" s="80"/>
      <c r="X11" s="80"/>
      <c r="Y11" s="82">
        <f t="shared" si="6"/>
        <v>0</v>
      </c>
      <c r="Z11" s="80"/>
      <c r="AA11" s="80"/>
      <c r="AB11" s="82">
        <f t="shared" si="7"/>
        <v>0</v>
      </c>
      <c r="AC11" s="80"/>
      <c r="AD11" s="103"/>
      <c r="AE11" s="102">
        <f t="shared" si="8"/>
        <v>0</v>
      </c>
      <c r="AF11" s="80"/>
      <c r="AG11" s="80"/>
      <c r="AH11" s="82">
        <f t="shared" si="9"/>
        <v>0</v>
      </c>
      <c r="AI11" s="80"/>
      <c r="AJ11" s="80"/>
      <c r="AK11" s="82">
        <f t="shared" si="10"/>
        <v>0</v>
      </c>
      <c r="AL11" s="80"/>
      <c r="AM11" s="80"/>
      <c r="AN11" s="82">
        <f t="shared" si="11"/>
        <v>0</v>
      </c>
      <c r="AO11" s="80"/>
      <c r="AP11" s="80"/>
      <c r="AQ11" s="82">
        <f t="shared" si="12"/>
        <v>0</v>
      </c>
      <c r="AR11" s="80"/>
      <c r="AS11" s="80"/>
      <c r="AT11" s="82">
        <f t="shared" si="13"/>
        <v>0</v>
      </c>
      <c r="AU11" s="80"/>
      <c r="AV11" s="103"/>
      <c r="AW11" s="108"/>
      <c r="AX11" s="80"/>
      <c r="AY11" s="103"/>
    </row>
    <row r="12" spans="1:57" x14ac:dyDescent="0.25">
      <c r="B12" s="111"/>
      <c r="C12" s="62"/>
      <c r="D12" s="62"/>
      <c r="E12" s="63"/>
      <c r="F12" s="62"/>
      <c r="G12" s="82">
        <f t="shared" si="0"/>
        <v>0</v>
      </c>
      <c r="H12" s="80"/>
      <c r="I12" s="80"/>
      <c r="J12" s="82">
        <f t="shared" si="1"/>
        <v>0</v>
      </c>
      <c r="K12" s="80"/>
      <c r="L12" s="80"/>
      <c r="M12" s="82">
        <f t="shared" si="2"/>
        <v>0</v>
      </c>
      <c r="N12" s="80"/>
      <c r="O12" s="80"/>
      <c r="P12" s="82">
        <f t="shared" si="3"/>
        <v>0</v>
      </c>
      <c r="Q12" s="80"/>
      <c r="R12" s="80"/>
      <c r="S12" s="82">
        <f t="shared" si="4"/>
        <v>0</v>
      </c>
      <c r="T12" s="80"/>
      <c r="U12" s="80"/>
      <c r="V12" s="82">
        <f t="shared" si="5"/>
        <v>0</v>
      </c>
      <c r="W12" s="80"/>
      <c r="X12" s="80"/>
      <c r="Y12" s="82">
        <f t="shared" si="6"/>
        <v>0</v>
      </c>
      <c r="Z12" s="80"/>
      <c r="AA12" s="80"/>
      <c r="AB12" s="82">
        <f t="shared" si="7"/>
        <v>0</v>
      </c>
      <c r="AC12" s="80"/>
      <c r="AD12" s="103"/>
      <c r="AE12" s="102">
        <f t="shared" si="8"/>
        <v>0</v>
      </c>
      <c r="AF12" s="80"/>
      <c r="AG12" s="80"/>
      <c r="AH12" s="82">
        <f t="shared" si="9"/>
        <v>0</v>
      </c>
      <c r="AI12" s="80"/>
      <c r="AJ12" s="80"/>
      <c r="AK12" s="82">
        <f t="shared" si="10"/>
        <v>0</v>
      </c>
      <c r="AL12" s="80"/>
      <c r="AM12" s="80"/>
      <c r="AN12" s="82">
        <f t="shared" si="11"/>
        <v>0</v>
      </c>
      <c r="AO12" s="80"/>
      <c r="AP12" s="80"/>
      <c r="AQ12" s="82">
        <f t="shared" si="12"/>
        <v>0</v>
      </c>
      <c r="AR12" s="80"/>
      <c r="AS12" s="80"/>
      <c r="AT12" s="82">
        <f t="shared" si="13"/>
        <v>0</v>
      </c>
      <c r="AU12" s="80"/>
      <c r="AV12" s="103"/>
      <c r="AW12" s="108"/>
      <c r="AX12" s="80"/>
      <c r="AY12" s="103"/>
    </row>
    <row r="13" spans="1:57" x14ac:dyDescent="0.25">
      <c r="B13" s="111"/>
      <c r="C13" s="62"/>
      <c r="D13" s="62"/>
      <c r="E13" s="63"/>
      <c r="F13" s="62"/>
      <c r="G13" s="82">
        <f t="shared" si="0"/>
        <v>0</v>
      </c>
      <c r="H13" s="80"/>
      <c r="I13" s="80"/>
      <c r="J13" s="82">
        <f t="shared" si="1"/>
        <v>0</v>
      </c>
      <c r="K13" s="80"/>
      <c r="L13" s="80"/>
      <c r="M13" s="82">
        <f t="shared" si="2"/>
        <v>0</v>
      </c>
      <c r="N13" s="80"/>
      <c r="O13" s="80"/>
      <c r="P13" s="82">
        <f t="shared" si="3"/>
        <v>0</v>
      </c>
      <c r="Q13" s="80"/>
      <c r="R13" s="80"/>
      <c r="S13" s="82">
        <f t="shared" si="4"/>
        <v>0</v>
      </c>
      <c r="T13" s="80"/>
      <c r="U13" s="80"/>
      <c r="V13" s="82">
        <f t="shared" si="5"/>
        <v>0</v>
      </c>
      <c r="W13" s="80"/>
      <c r="X13" s="80"/>
      <c r="Y13" s="82">
        <f t="shared" si="6"/>
        <v>0</v>
      </c>
      <c r="Z13" s="80"/>
      <c r="AA13" s="80"/>
      <c r="AB13" s="82">
        <f t="shared" si="7"/>
        <v>0</v>
      </c>
      <c r="AC13" s="80"/>
      <c r="AD13" s="103"/>
      <c r="AE13" s="102">
        <f t="shared" si="8"/>
        <v>0</v>
      </c>
      <c r="AF13" s="80"/>
      <c r="AG13" s="80"/>
      <c r="AH13" s="82">
        <f t="shared" si="9"/>
        <v>0</v>
      </c>
      <c r="AI13" s="80"/>
      <c r="AJ13" s="80"/>
      <c r="AK13" s="82">
        <f t="shared" si="10"/>
        <v>0</v>
      </c>
      <c r="AL13" s="80"/>
      <c r="AM13" s="80"/>
      <c r="AN13" s="82">
        <f t="shared" si="11"/>
        <v>0</v>
      </c>
      <c r="AO13" s="80"/>
      <c r="AP13" s="80"/>
      <c r="AQ13" s="82">
        <f t="shared" si="12"/>
        <v>0</v>
      </c>
      <c r="AR13" s="80"/>
      <c r="AS13" s="80"/>
      <c r="AT13" s="82">
        <f t="shared" si="13"/>
        <v>0</v>
      </c>
      <c r="AU13" s="80"/>
      <c r="AV13" s="103"/>
      <c r="AW13" s="108"/>
      <c r="AX13" s="80"/>
      <c r="AY13" s="103"/>
    </row>
    <row r="14" spans="1:57" x14ac:dyDescent="0.25">
      <c r="B14" s="111"/>
      <c r="C14" s="62"/>
      <c r="D14" s="62"/>
      <c r="E14" s="63"/>
      <c r="F14" s="62"/>
      <c r="G14" s="82">
        <f t="shared" si="0"/>
        <v>0</v>
      </c>
      <c r="H14" s="80"/>
      <c r="I14" s="80"/>
      <c r="J14" s="82">
        <f t="shared" ref="J14:J16" si="14">K14+L14</f>
        <v>0</v>
      </c>
      <c r="K14" s="80"/>
      <c r="L14" s="80"/>
      <c r="M14" s="82">
        <f t="shared" ref="M14:M16" si="15">N14+O14</f>
        <v>0</v>
      </c>
      <c r="N14" s="80"/>
      <c r="O14" s="80"/>
      <c r="P14" s="82">
        <f t="shared" si="3"/>
        <v>0</v>
      </c>
      <c r="Q14" s="80"/>
      <c r="R14" s="80"/>
      <c r="S14" s="82">
        <f t="shared" si="4"/>
        <v>0</v>
      </c>
      <c r="T14" s="80"/>
      <c r="U14" s="80"/>
      <c r="V14" s="82">
        <f t="shared" si="5"/>
        <v>0</v>
      </c>
      <c r="W14" s="80"/>
      <c r="X14" s="80"/>
      <c r="Y14" s="82">
        <f t="shared" si="6"/>
        <v>0</v>
      </c>
      <c r="Z14" s="80"/>
      <c r="AA14" s="80"/>
      <c r="AB14" s="82">
        <f t="shared" si="7"/>
        <v>0</v>
      </c>
      <c r="AC14" s="80"/>
      <c r="AD14" s="103"/>
      <c r="AE14" s="102">
        <f t="shared" si="8"/>
        <v>0</v>
      </c>
      <c r="AF14" s="80"/>
      <c r="AG14" s="80"/>
      <c r="AH14" s="82">
        <f t="shared" si="9"/>
        <v>0</v>
      </c>
      <c r="AI14" s="80"/>
      <c r="AJ14" s="80"/>
      <c r="AK14" s="82">
        <f t="shared" si="10"/>
        <v>0</v>
      </c>
      <c r="AL14" s="80"/>
      <c r="AM14" s="80"/>
      <c r="AN14" s="82">
        <f t="shared" si="11"/>
        <v>0</v>
      </c>
      <c r="AO14" s="80"/>
      <c r="AP14" s="80"/>
      <c r="AQ14" s="82">
        <f t="shared" si="12"/>
        <v>0</v>
      </c>
      <c r="AR14" s="80"/>
      <c r="AS14" s="80"/>
      <c r="AT14" s="82">
        <f t="shared" si="13"/>
        <v>0</v>
      </c>
      <c r="AU14" s="80"/>
      <c r="AV14" s="103"/>
      <c r="AW14" s="108"/>
      <c r="AX14" s="80"/>
      <c r="AY14" s="103"/>
    </row>
    <row r="15" spans="1:57" x14ac:dyDescent="0.25">
      <c r="B15" s="111"/>
      <c r="C15" s="62"/>
      <c r="D15" s="62"/>
      <c r="E15" s="63"/>
      <c r="F15" s="62"/>
      <c r="G15" s="82">
        <f t="shared" ref="G15:G16" si="16">H15+I15</f>
        <v>0</v>
      </c>
      <c r="H15" s="80"/>
      <c r="I15" s="80"/>
      <c r="J15" s="82">
        <f t="shared" si="14"/>
        <v>0</v>
      </c>
      <c r="K15" s="80"/>
      <c r="L15" s="80"/>
      <c r="M15" s="82">
        <f t="shared" si="15"/>
        <v>0</v>
      </c>
      <c r="N15" s="80"/>
      <c r="O15" s="80"/>
      <c r="P15" s="82">
        <f t="shared" ref="P15:P16" si="17">Q15+R15</f>
        <v>0</v>
      </c>
      <c r="Q15" s="80"/>
      <c r="R15" s="80"/>
      <c r="S15" s="82">
        <f t="shared" si="4"/>
        <v>0</v>
      </c>
      <c r="T15" s="80"/>
      <c r="U15" s="80"/>
      <c r="V15" s="82">
        <f t="shared" si="5"/>
        <v>0</v>
      </c>
      <c r="W15" s="80"/>
      <c r="X15" s="80"/>
      <c r="Y15" s="82">
        <f t="shared" ref="Y15:Y16" si="18">Z15+AA15</f>
        <v>0</v>
      </c>
      <c r="Z15" s="80"/>
      <c r="AA15" s="80"/>
      <c r="AB15" s="82">
        <f t="shared" ref="AB15:AB16" si="19">AC15+AD15</f>
        <v>0</v>
      </c>
      <c r="AC15" s="80"/>
      <c r="AD15" s="103"/>
      <c r="AE15" s="102">
        <f t="shared" si="8"/>
        <v>0</v>
      </c>
      <c r="AF15" s="80"/>
      <c r="AG15" s="80"/>
      <c r="AH15" s="82">
        <f t="shared" si="9"/>
        <v>0</v>
      </c>
      <c r="AI15" s="80"/>
      <c r="AJ15" s="80"/>
      <c r="AK15" s="82">
        <f t="shared" si="10"/>
        <v>0</v>
      </c>
      <c r="AL15" s="80"/>
      <c r="AM15" s="80"/>
      <c r="AN15" s="82">
        <f t="shared" si="11"/>
        <v>0</v>
      </c>
      <c r="AO15" s="80"/>
      <c r="AP15" s="80"/>
      <c r="AQ15" s="82">
        <f t="shared" si="12"/>
        <v>0</v>
      </c>
      <c r="AR15" s="80"/>
      <c r="AS15" s="80"/>
      <c r="AT15" s="82">
        <f t="shared" si="13"/>
        <v>0</v>
      </c>
      <c r="AU15" s="80"/>
      <c r="AV15" s="103"/>
      <c r="AW15" s="108"/>
      <c r="AX15" s="80"/>
      <c r="AY15" s="103"/>
    </row>
    <row r="16" spans="1:57" x14ac:dyDescent="0.25">
      <c r="B16" s="112"/>
      <c r="C16" s="86"/>
      <c r="D16" s="86"/>
      <c r="E16" s="87"/>
      <c r="F16" s="86"/>
      <c r="G16" s="82">
        <f t="shared" si="16"/>
        <v>0</v>
      </c>
      <c r="H16" s="80"/>
      <c r="I16" s="80"/>
      <c r="J16" s="82">
        <f t="shared" si="14"/>
        <v>0</v>
      </c>
      <c r="K16" s="80"/>
      <c r="L16" s="80"/>
      <c r="M16" s="82">
        <f t="shared" si="15"/>
        <v>0</v>
      </c>
      <c r="N16" s="80"/>
      <c r="O16" s="80"/>
      <c r="P16" s="82">
        <f t="shared" si="17"/>
        <v>0</v>
      </c>
      <c r="Q16" s="80"/>
      <c r="R16" s="80"/>
      <c r="S16" s="82">
        <f t="shared" ref="S16" si="20">T16+U16</f>
        <v>0</v>
      </c>
      <c r="T16" s="80"/>
      <c r="U16" s="80"/>
      <c r="V16" s="82">
        <f t="shared" ref="V16" si="21">W16+X16</f>
        <v>0</v>
      </c>
      <c r="W16" s="80"/>
      <c r="X16" s="80"/>
      <c r="Y16" s="82">
        <f t="shared" si="18"/>
        <v>0</v>
      </c>
      <c r="Z16" s="80"/>
      <c r="AA16" s="80"/>
      <c r="AB16" s="82">
        <f t="shared" si="19"/>
        <v>0</v>
      </c>
      <c r="AC16" s="80"/>
      <c r="AD16" s="103"/>
      <c r="AE16" s="102">
        <f t="shared" si="8"/>
        <v>0</v>
      </c>
      <c r="AF16" s="80"/>
      <c r="AG16" s="80"/>
      <c r="AH16" s="82">
        <f t="shared" si="9"/>
        <v>0</v>
      </c>
      <c r="AI16" s="80"/>
      <c r="AJ16" s="80"/>
      <c r="AK16" s="82">
        <f t="shared" si="10"/>
        <v>0</v>
      </c>
      <c r="AL16" s="80"/>
      <c r="AM16" s="80"/>
      <c r="AN16" s="82">
        <f t="shared" si="11"/>
        <v>0</v>
      </c>
      <c r="AO16" s="80"/>
      <c r="AP16" s="80"/>
      <c r="AQ16" s="82">
        <f t="shared" si="12"/>
        <v>0</v>
      </c>
      <c r="AR16" s="80"/>
      <c r="AS16" s="80"/>
      <c r="AT16" s="82">
        <f t="shared" si="13"/>
        <v>0</v>
      </c>
      <c r="AU16" s="80"/>
      <c r="AV16" s="103"/>
      <c r="AW16" s="108"/>
      <c r="AX16" s="80"/>
      <c r="AY16" s="103"/>
    </row>
    <row r="17" spans="1:51" ht="17.25" x14ac:dyDescent="0.25">
      <c r="A17" s="84"/>
      <c r="B17" s="171" t="s">
        <v>85</v>
      </c>
      <c r="C17" s="172"/>
      <c r="D17" s="172"/>
      <c r="E17" s="172"/>
      <c r="F17" s="172"/>
      <c r="G17" s="88">
        <f t="shared" ref="G17:AD17" si="22">SUM(G8:G16)</f>
        <v>0</v>
      </c>
      <c r="H17" s="88">
        <f t="shared" si="22"/>
        <v>0</v>
      </c>
      <c r="I17" s="88">
        <f t="shared" si="22"/>
        <v>0</v>
      </c>
      <c r="J17" s="88">
        <f t="shared" si="22"/>
        <v>0</v>
      </c>
      <c r="K17" s="88">
        <f t="shared" si="22"/>
        <v>0</v>
      </c>
      <c r="L17" s="88">
        <f t="shared" si="22"/>
        <v>0</v>
      </c>
      <c r="M17" s="88">
        <f t="shared" si="22"/>
        <v>0</v>
      </c>
      <c r="N17" s="88">
        <f t="shared" si="22"/>
        <v>0</v>
      </c>
      <c r="O17" s="88">
        <f t="shared" si="22"/>
        <v>0</v>
      </c>
      <c r="P17" s="88">
        <f t="shared" si="22"/>
        <v>0</v>
      </c>
      <c r="Q17" s="88">
        <f t="shared" si="22"/>
        <v>0</v>
      </c>
      <c r="R17" s="88">
        <f t="shared" si="22"/>
        <v>0</v>
      </c>
      <c r="S17" s="88">
        <f t="shared" si="22"/>
        <v>0</v>
      </c>
      <c r="T17" s="88">
        <f t="shared" si="22"/>
        <v>0</v>
      </c>
      <c r="U17" s="88">
        <f t="shared" si="22"/>
        <v>0</v>
      </c>
      <c r="V17" s="88">
        <f t="shared" si="22"/>
        <v>0</v>
      </c>
      <c r="W17" s="88">
        <f t="shared" si="22"/>
        <v>0</v>
      </c>
      <c r="X17" s="88">
        <f t="shared" si="22"/>
        <v>0</v>
      </c>
      <c r="Y17" s="88">
        <f t="shared" si="22"/>
        <v>0</v>
      </c>
      <c r="Z17" s="88">
        <f t="shared" si="22"/>
        <v>0</v>
      </c>
      <c r="AA17" s="88">
        <f t="shared" si="22"/>
        <v>0</v>
      </c>
      <c r="AB17" s="88">
        <f t="shared" si="22"/>
        <v>0</v>
      </c>
      <c r="AC17" s="88">
        <f t="shared" si="22"/>
        <v>0</v>
      </c>
      <c r="AD17" s="104">
        <f t="shared" si="22"/>
        <v>0</v>
      </c>
      <c r="AE17" s="102">
        <f t="shared" ref="AE17:AV17" si="23">SUM(AE8:AE16)</f>
        <v>0</v>
      </c>
      <c r="AF17" s="88">
        <f t="shared" si="23"/>
        <v>0</v>
      </c>
      <c r="AG17" s="88">
        <f t="shared" si="23"/>
        <v>0</v>
      </c>
      <c r="AH17" s="88">
        <f t="shared" si="23"/>
        <v>0</v>
      </c>
      <c r="AI17" s="88">
        <f t="shared" si="23"/>
        <v>0</v>
      </c>
      <c r="AJ17" s="88">
        <f t="shared" si="23"/>
        <v>0</v>
      </c>
      <c r="AK17" s="88">
        <f t="shared" si="23"/>
        <v>0</v>
      </c>
      <c r="AL17" s="88">
        <f t="shared" si="23"/>
        <v>0</v>
      </c>
      <c r="AM17" s="88">
        <f t="shared" si="23"/>
        <v>0</v>
      </c>
      <c r="AN17" s="88">
        <f t="shared" si="23"/>
        <v>0</v>
      </c>
      <c r="AO17" s="88">
        <f t="shared" si="23"/>
        <v>0</v>
      </c>
      <c r="AP17" s="88">
        <f t="shared" si="23"/>
        <v>0</v>
      </c>
      <c r="AQ17" s="88">
        <f t="shared" si="23"/>
        <v>0</v>
      </c>
      <c r="AR17" s="88">
        <f t="shared" si="23"/>
        <v>0</v>
      </c>
      <c r="AS17" s="88">
        <f t="shared" si="23"/>
        <v>0</v>
      </c>
      <c r="AT17" s="88">
        <f t="shared" si="23"/>
        <v>0</v>
      </c>
      <c r="AU17" s="88">
        <f t="shared" si="23"/>
        <v>0</v>
      </c>
      <c r="AV17" s="104">
        <f t="shared" si="23"/>
        <v>0</v>
      </c>
      <c r="AW17" s="102" t="s">
        <v>90</v>
      </c>
      <c r="AX17" s="88" t="s">
        <v>90</v>
      </c>
      <c r="AY17" s="104" t="s">
        <v>90</v>
      </c>
    </row>
    <row r="18" spans="1:51" x14ac:dyDescent="0.25">
      <c r="B18" s="171" t="s">
        <v>55</v>
      </c>
      <c r="C18" s="172"/>
      <c r="D18" s="172"/>
      <c r="E18" s="172"/>
      <c r="F18" s="172"/>
      <c r="G18" s="88">
        <f t="shared" ref="G18:AD18" si="24">SUMIF($E8:$E16,"Վարկային ծրագիր",G8:G16)</f>
        <v>0</v>
      </c>
      <c r="H18" s="88">
        <f t="shared" si="24"/>
        <v>0</v>
      </c>
      <c r="I18" s="88">
        <f t="shared" si="24"/>
        <v>0</v>
      </c>
      <c r="J18" s="88">
        <f t="shared" si="24"/>
        <v>0</v>
      </c>
      <c r="K18" s="88">
        <f t="shared" si="24"/>
        <v>0</v>
      </c>
      <c r="L18" s="88">
        <f t="shared" si="24"/>
        <v>0</v>
      </c>
      <c r="M18" s="88">
        <f t="shared" si="24"/>
        <v>0</v>
      </c>
      <c r="N18" s="88">
        <f t="shared" si="24"/>
        <v>0</v>
      </c>
      <c r="O18" s="88">
        <f t="shared" si="24"/>
        <v>0</v>
      </c>
      <c r="P18" s="88">
        <f t="shared" si="24"/>
        <v>0</v>
      </c>
      <c r="Q18" s="88">
        <f t="shared" si="24"/>
        <v>0</v>
      </c>
      <c r="R18" s="88">
        <f t="shared" si="24"/>
        <v>0</v>
      </c>
      <c r="S18" s="88">
        <f t="shared" si="24"/>
        <v>0</v>
      </c>
      <c r="T18" s="88">
        <f t="shared" si="24"/>
        <v>0</v>
      </c>
      <c r="U18" s="88">
        <f t="shared" si="24"/>
        <v>0</v>
      </c>
      <c r="V18" s="88">
        <f t="shared" si="24"/>
        <v>0</v>
      </c>
      <c r="W18" s="88">
        <f t="shared" si="24"/>
        <v>0</v>
      </c>
      <c r="X18" s="88">
        <f t="shared" si="24"/>
        <v>0</v>
      </c>
      <c r="Y18" s="88">
        <f t="shared" si="24"/>
        <v>0</v>
      </c>
      <c r="Z18" s="88">
        <f t="shared" si="24"/>
        <v>0</v>
      </c>
      <c r="AA18" s="88">
        <f t="shared" si="24"/>
        <v>0</v>
      </c>
      <c r="AB18" s="88">
        <f t="shared" si="24"/>
        <v>0</v>
      </c>
      <c r="AC18" s="88">
        <f t="shared" si="24"/>
        <v>0</v>
      </c>
      <c r="AD18" s="104">
        <f t="shared" si="24"/>
        <v>0</v>
      </c>
      <c r="AE18" s="102">
        <f t="shared" ref="AE18:AV18" si="25">SUMIF($E8:$E16,"Վարկային ծրագիր",AE8:AE16)</f>
        <v>0</v>
      </c>
      <c r="AF18" s="88">
        <f t="shared" si="25"/>
        <v>0</v>
      </c>
      <c r="AG18" s="88">
        <f t="shared" si="25"/>
        <v>0</v>
      </c>
      <c r="AH18" s="88">
        <f t="shared" si="25"/>
        <v>0</v>
      </c>
      <c r="AI18" s="88">
        <f t="shared" si="25"/>
        <v>0</v>
      </c>
      <c r="AJ18" s="88">
        <f t="shared" si="25"/>
        <v>0</v>
      </c>
      <c r="AK18" s="88">
        <f t="shared" si="25"/>
        <v>0</v>
      </c>
      <c r="AL18" s="88">
        <f t="shared" si="25"/>
        <v>0</v>
      </c>
      <c r="AM18" s="88">
        <f t="shared" si="25"/>
        <v>0</v>
      </c>
      <c r="AN18" s="88">
        <f t="shared" si="25"/>
        <v>0</v>
      </c>
      <c r="AO18" s="88">
        <f t="shared" si="25"/>
        <v>0</v>
      </c>
      <c r="AP18" s="88">
        <f t="shared" si="25"/>
        <v>0</v>
      </c>
      <c r="AQ18" s="88">
        <f t="shared" si="25"/>
        <v>0</v>
      </c>
      <c r="AR18" s="88">
        <f t="shared" si="25"/>
        <v>0</v>
      </c>
      <c r="AS18" s="88">
        <f t="shared" si="25"/>
        <v>0</v>
      </c>
      <c r="AT18" s="88">
        <f t="shared" si="25"/>
        <v>0</v>
      </c>
      <c r="AU18" s="88">
        <f t="shared" si="25"/>
        <v>0</v>
      </c>
      <c r="AV18" s="104">
        <f t="shared" si="25"/>
        <v>0</v>
      </c>
      <c r="AW18" s="102" t="s">
        <v>90</v>
      </c>
      <c r="AX18" s="88" t="s">
        <v>90</v>
      </c>
      <c r="AY18" s="104" t="s">
        <v>90</v>
      </c>
    </row>
    <row r="19" spans="1:51" x14ac:dyDescent="0.25">
      <c r="B19" s="171" t="s">
        <v>56</v>
      </c>
      <c r="C19" s="172"/>
      <c r="D19" s="172"/>
      <c r="E19" s="172"/>
      <c r="F19" s="172"/>
      <c r="G19" s="88">
        <f t="shared" ref="G19:AD19" si="26">SUMIF($E8:$E16,"Դրամաշնորհային ծրագիր",G8:G16)</f>
        <v>0</v>
      </c>
      <c r="H19" s="88">
        <f t="shared" si="26"/>
        <v>0</v>
      </c>
      <c r="I19" s="88">
        <f t="shared" si="26"/>
        <v>0</v>
      </c>
      <c r="J19" s="88">
        <f t="shared" si="26"/>
        <v>0</v>
      </c>
      <c r="K19" s="88">
        <f t="shared" si="26"/>
        <v>0</v>
      </c>
      <c r="L19" s="88">
        <f t="shared" si="26"/>
        <v>0</v>
      </c>
      <c r="M19" s="88">
        <f t="shared" si="26"/>
        <v>0</v>
      </c>
      <c r="N19" s="88">
        <f t="shared" si="26"/>
        <v>0</v>
      </c>
      <c r="O19" s="88">
        <f t="shared" si="26"/>
        <v>0</v>
      </c>
      <c r="P19" s="88">
        <f t="shared" si="26"/>
        <v>0</v>
      </c>
      <c r="Q19" s="88">
        <f t="shared" si="26"/>
        <v>0</v>
      </c>
      <c r="R19" s="88">
        <f t="shared" si="26"/>
        <v>0</v>
      </c>
      <c r="S19" s="88">
        <f t="shared" si="26"/>
        <v>0</v>
      </c>
      <c r="T19" s="88">
        <f t="shared" si="26"/>
        <v>0</v>
      </c>
      <c r="U19" s="88">
        <f t="shared" si="26"/>
        <v>0</v>
      </c>
      <c r="V19" s="88">
        <f t="shared" si="26"/>
        <v>0</v>
      </c>
      <c r="W19" s="88">
        <f t="shared" si="26"/>
        <v>0</v>
      </c>
      <c r="X19" s="88">
        <f t="shared" si="26"/>
        <v>0</v>
      </c>
      <c r="Y19" s="88">
        <f t="shared" si="26"/>
        <v>0</v>
      </c>
      <c r="Z19" s="88">
        <f t="shared" si="26"/>
        <v>0</v>
      </c>
      <c r="AA19" s="88">
        <f t="shared" si="26"/>
        <v>0</v>
      </c>
      <c r="AB19" s="88">
        <f t="shared" si="26"/>
        <v>0</v>
      </c>
      <c r="AC19" s="88">
        <f t="shared" si="26"/>
        <v>0</v>
      </c>
      <c r="AD19" s="104">
        <f t="shared" si="26"/>
        <v>0</v>
      </c>
      <c r="AE19" s="102">
        <f t="shared" ref="AE19:AV19" si="27">SUMIF($E8:$E16,"Դրամաշնորհային ծրագիր",AE8:AE16)</f>
        <v>0</v>
      </c>
      <c r="AF19" s="88">
        <f t="shared" si="27"/>
        <v>0</v>
      </c>
      <c r="AG19" s="88">
        <f t="shared" si="27"/>
        <v>0</v>
      </c>
      <c r="AH19" s="88">
        <f t="shared" si="27"/>
        <v>0</v>
      </c>
      <c r="AI19" s="88">
        <f t="shared" si="27"/>
        <v>0</v>
      </c>
      <c r="AJ19" s="88">
        <f t="shared" si="27"/>
        <v>0</v>
      </c>
      <c r="AK19" s="88">
        <f t="shared" si="27"/>
        <v>0</v>
      </c>
      <c r="AL19" s="88">
        <f t="shared" si="27"/>
        <v>0</v>
      </c>
      <c r="AM19" s="88">
        <f t="shared" si="27"/>
        <v>0</v>
      </c>
      <c r="AN19" s="88">
        <f t="shared" si="27"/>
        <v>0</v>
      </c>
      <c r="AO19" s="88">
        <f t="shared" si="27"/>
        <v>0</v>
      </c>
      <c r="AP19" s="88">
        <f t="shared" si="27"/>
        <v>0</v>
      </c>
      <c r="AQ19" s="88">
        <f t="shared" si="27"/>
        <v>0</v>
      </c>
      <c r="AR19" s="88">
        <f t="shared" si="27"/>
        <v>0</v>
      </c>
      <c r="AS19" s="88">
        <f t="shared" si="27"/>
        <v>0</v>
      </c>
      <c r="AT19" s="88">
        <f t="shared" si="27"/>
        <v>0</v>
      </c>
      <c r="AU19" s="88">
        <f t="shared" si="27"/>
        <v>0</v>
      </c>
      <c r="AV19" s="104">
        <f t="shared" si="27"/>
        <v>0</v>
      </c>
      <c r="AW19" s="102" t="s">
        <v>90</v>
      </c>
      <c r="AX19" s="88" t="s">
        <v>90</v>
      </c>
      <c r="AY19" s="104" t="s">
        <v>90</v>
      </c>
    </row>
    <row r="20" spans="1:51" ht="15.75" thickBot="1" x14ac:dyDescent="0.3">
      <c r="B20" s="169" t="s">
        <v>86</v>
      </c>
      <c r="C20" s="170"/>
      <c r="D20" s="170"/>
      <c r="E20" s="170"/>
      <c r="F20" s="170"/>
      <c r="G20" s="106">
        <f t="shared" ref="G20:AD20" si="28">SUMIF($E8:$E16,"Ենթավարկային ծրագիր",G8:G16)</f>
        <v>0</v>
      </c>
      <c r="H20" s="106">
        <f t="shared" si="28"/>
        <v>0</v>
      </c>
      <c r="I20" s="106">
        <f t="shared" si="28"/>
        <v>0</v>
      </c>
      <c r="J20" s="106">
        <f t="shared" si="28"/>
        <v>0</v>
      </c>
      <c r="K20" s="106">
        <f t="shared" si="28"/>
        <v>0</v>
      </c>
      <c r="L20" s="106">
        <f t="shared" si="28"/>
        <v>0</v>
      </c>
      <c r="M20" s="106">
        <f t="shared" si="28"/>
        <v>0</v>
      </c>
      <c r="N20" s="106">
        <f t="shared" si="28"/>
        <v>0</v>
      </c>
      <c r="O20" s="106">
        <f t="shared" si="28"/>
        <v>0</v>
      </c>
      <c r="P20" s="106">
        <f t="shared" si="28"/>
        <v>0</v>
      </c>
      <c r="Q20" s="106">
        <f t="shared" si="28"/>
        <v>0</v>
      </c>
      <c r="R20" s="106">
        <f t="shared" si="28"/>
        <v>0</v>
      </c>
      <c r="S20" s="106">
        <f t="shared" si="28"/>
        <v>0</v>
      </c>
      <c r="T20" s="106">
        <f t="shared" si="28"/>
        <v>0</v>
      </c>
      <c r="U20" s="106">
        <f t="shared" si="28"/>
        <v>0</v>
      </c>
      <c r="V20" s="106">
        <f t="shared" si="28"/>
        <v>0</v>
      </c>
      <c r="W20" s="106">
        <f t="shared" si="28"/>
        <v>0</v>
      </c>
      <c r="X20" s="106">
        <f t="shared" si="28"/>
        <v>0</v>
      </c>
      <c r="Y20" s="106">
        <f t="shared" si="28"/>
        <v>0</v>
      </c>
      <c r="Z20" s="106">
        <f t="shared" si="28"/>
        <v>0</v>
      </c>
      <c r="AA20" s="106">
        <f t="shared" si="28"/>
        <v>0</v>
      </c>
      <c r="AB20" s="106">
        <f t="shared" si="28"/>
        <v>0</v>
      </c>
      <c r="AC20" s="106">
        <f t="shared" si="28"/>
        <v>0</v>
      </c>
      <c r="AD20" s="107">
        <f t="shared" si="28"/>
        <v>0</v>
      </c>
      <c r="AE20" s="105">
        <f t="shared" ref="AE20:AV20" si="29">SUMIF($E8:$E16,"Ենթավարկային ծրագիր",AE8:AE16)</f>
        <v>0</v>
      </c>
      <c r="AF20" s="106">
        <f t="shared" si="29"/>
        <v>0</v>
      </c>
      <c r="AG20" s="106">
        <f t="shared" si="29"/>
        <v>0</v>
      </c>
      <c r="AH20" s="106">
        <f t="shared" si="29"/>
        <v>0</v>
      </c>
      <c r="AI20" s="106">
        <f t="shared" si="29"/>
        <v>0</v>
      </c>
      <c r="AJ20" s="106">
        <f t="shared" si="29"/>
        <v>0</v>
      </c>
      <c r="AK20" s="106">
        <f t="shared" si="29"/>
        <v>0</v>
      </c>
      <c r="AL20" s="106">
        <f t="shared" si="29"/>
        <v>0</v>
      </c>
      <c r="AM20" s="106">
        <f t="shared" si="29"/>
        <v>0</v>
      </c>
      <c r="AN20" s="106">
        <f t="shared" si="29"/>
        <v>0</v>
      </c>
      <c r="AO20" s="106">
        <f t="shared" si="29"/>
        <v>0</v>
      </c>
      <c r="AP20" s="106">
        <f t="shared" si="29"/>
        <v>0</v>
      </c>
      <c r="AQ20" s="106">
        <f t="shared" si="29"/>
        <v>0</v>
      </c>
      <c r="AR20" s="106">
        <f t="shared" si="29"/>
        <v>0</v>
      </c>
      <c r="AS20" s="106">
        <f t="shared" si="29"/>
        <v>0</v>
      </c>
      <c r="AT20" s="106">
        <f t="shared" si="29"/>
        <v>0</v>
      </c>
      <c r="AU20" s="106">
        <f t="shared" si="29"/>
        <v>0</v>
      </c>
      <c r="AV20" s="107">
        <f t="shared" si="29"/>
        <v>0</v>
      </c>
      <c r="AW20" s="105" t="s">
        <v>90</v>
      </c>
      <c r="AX20" s="106" t="s">
        <v>90</v>
      </c>
      <c r="AY20" s="107" t="s">
        <v>90</v>
      </c>
    </row>
    <row r="27" spans="1:51" ht="57" customHeight="1" x14ac:dyDescent="0.25"/>
    <row r="28" spans="1:51" ht="36.75" customHeight="1" x14ac:dyDescent="0.25"/>
    <row r="32" spans="1:51" ht="15" customHeight="1" x14ac:dyDescent="0.25"/>
    <row r="33" ht="15" customHeight="1" x14ac:dyDescent="0.25"/>
  </sheetData>
  <mergeCells count="27"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</mergeCells>
  <dataValidations count="1">
    <dataValidation type="list" allowBlank="1" showInputMessage="1" showErrorMessage="1" sqref="E8:E16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>
      <selection activeCell="AB16" sqref="AB16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5.28515625" customWidth="1"/>
    <col min="6" max="6" width="5.7109375" bestFit="1" customWidth="1"/>
    <col min="7" max="7" width="6" customWidth="1"/>
    <col min="8" max="8" width="5.28515625" customWidth="1"/>
    <col min="9" max="9" width="5.140625" customWidth="1"/>
    <col min="10" max="10" width="5.7109375" customWidth="1"/>
    <col min="11" max="13" width="5.57031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5" t="s">
        <v>112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Y1" t="s">
        <v>108</v>
      </c>
    </row>
    <row r="2" spans="1:25" ht="17.25" x14ac:dyDescent="0.25">
      <c r="A2" s="5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Y2" t="s">
        <v>109</v>
      </c>
    </row>
    <row r="3" spans="1:25" ht="17.25" x14ac:dyDescent="0.25">
      <c r="A3" s="5" t="s">
        <v>198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Y3" t="s">
        <v>110</v>
      </c>
    </row>
    <row r="4" spans="1:25" x14ac:dyDescent="0.2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25" ht="15" customHeight="1" x14ac:dyDescent="0.25">
      <c r="B5" s="148" t="s">
        <v>30</v>
      </c>
      <c r="C5" s="148"/>
      <c r="D5" s="148" t="s">
        <v>111</v>
      </c>
      <c r="E5" s="148" t="s">
        <v>114</v>
      </c>
      <c r="F5" s="148"/>
      <c r="G5" s="148"/>
      <c r="H5" s="148" t="s">
        <v>113</v>
      </c>
      <c r="I5" s="148"/>
      <c r="J5" s="148"/>
      <c r="K5" s="148" t="s">
        <v>42</v>
      </c>
      <c r="L5" s="148"/>
      <c r="M5" s="148"/>
      <c r="N5" s="148"/>
      <c r="O5" s="148"/>
      <c r="P5" s="148"/>
      <c r="Q5" s="148"/>
      <c r="R5" s="148"/>
      <c r="S5" s="148"/>
    </row>
    <row r="6" spans="1:25" ht="23.25" customHeight="1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 t="s">
        <v>20</v>
      </c>
      <c r="L6" s="148"/>
      <c r="M6" s="148"/>
      <c r="N6" s="148" t="s">
        <v>25</v>
      </c>
      <c r="O6" s="148"/>
      <c r="P6" s="148"/>
      <c r="Q6" s="148" t="s">
        <v>29</v>
      </c>
      <c r="R6" s="148"/>
      <c r="S6" s="148"/>
    </row>
    <row r="7" spans="1:25" ht="126" customHeight="1" x14ac:dyDescent="0.25">
      <c r="B7" s="20" t="s">
        <v>6</v>
      </c>
      <c r="C7" s="20" t="s">
        <v>57</v>
      </c>
      <c r="D7" s="148"/>
      <c r="E7" s="17" t="s">
        <v>34</v>
      </c>
      <c r="F7" s="17" t="s">
        <v>50</v>
      </c>
      <c r="G7" s="17" t="s">
        <v>51</v>
      </c>
      <c r="H7" s="17" t="s">
        <v>34</v>
      </c>
      <c r="I7" s="17" t="s">
        <v>50</v>
      </c>
      <c r="J7" s="17" t="s">
        <v>51</v>
      </c>
      <c r="K7" s="17" t="s">
        <v>34</v>
      </c>
      <c r="L7" s="17" t="s">
        <v>50</v>
      </c>
      <c r="M7" s="17" t="s">
        <v>51</v>
      </c>
      <c r="N7" s="17" t="s">
        <v>34</v>
      </c>
      <c r="O7" s="17" t="s">
        <v>50</v>
      </c>
      <c r="P7" s="17" t="s">
        <v>51</v>
      </c>
      <c r="Q7" s="17" t="s">
        <v>34</v>
      </c>
      <c r="R7" s="17" t="s">
        <v>50</v>
      </c>
      <c r="S7" s="17" t="s">
        <v>51</v>
      </c>
    </row>
    <row r="8" spans="1:25" x14ac:dyDescent="0.25">
      <c r="B8" s="62"/>
      <c r="C8" s="62"/>
      <c r="D8" s="62"/>
      <c r="E8" s="65">
        <f>F8+G8</f>
        <v>0</v>
      </c>
      <c r="F8" s="70"/>
      <c r="G8" s="70"/>
      <c r="H8" s="65">
        <f>I8+J8</f>
        <v>0</v>
      </c>
      <c r="I8" s="70"/>
      <c r="J8" s="70"/>
      <c r="K8" s="65">
        <f>L8+M8</f>
        <v>0</v>
      </c>
      <c r="L8" s="70"/>
      <c r="M8" s="70"/>
      <c r="N8" s="65">
        <f>O8+P8</f>
        <v>0</v>
      </c>
      <c r="O8" s="70"/>
      <c r="P8" s="70"/>
      <c r="Q8" s="65">
        <f>R8+S8</f>
        <v>0</v>
      </c>
      <c r="R8" s="70"/>
      <c r="S8" s="70"/>
    </row>
    <row r="9" spans="1:25" x14ac:dyDescent="0.25">
      <c r="B9" s="62"/>
      <c r="C9" s="62"/>
      <c r="D9" s="62"/>
      <c r="E9" s="65">
        <f t="shared" ref="E9:E16" si="0">F9+G9</f>
        <v>0</v>
      </c>
      <c r="F9" s="70"/>
      <c r="G9" s="70"/>
      <c r="H9" s="65">
        <f t="shared" ref="H9:H16" si="1">I9+J9</f>
        <v>0</v>
      </c>
      <c r="I9" s="70"/>
      <c r="J9" s="70"/>
      <c r="K9" s="65">
        <f t="shared" ref="K9:K16" si="2">L9+M9</f>
        <v>0</v>
      </c>
      <c r="L9" s="70"/>
      <c r="M9" s="70"/>
      <c r="N9" s="65">
        <f t="shared" ref="N9:N16" si="3">O9+P9</f>
        <v>0</v>
      </c>
      <c r="O9" s="70"/>
      <c r="P9" s="70"/>
      <c r="Q9" s="65">
        <f t="shared" ref="Q9:Q16" si="4">R9+S9</f>
        <v>0</v>
      </c>
      <c r="R9" s="70"/>
      <c r="S9" s="70"/>
    </row>
    <row r="10" spans="1:25" x14ac:dyDescent="0.25">
      <c r="B10" s="62"/>
      <c r="C10" s="62"/>
      <c r="D10" s="62"/>
      <c r="E10" s="65">
        <f t="shared" si="0"/>
        <v>0</v>
      </c>
      <c r="F10" s="70"/>
      <c r="G10" s="70"/>
      <c r="H10" s="65">
        <f t="shared" si="1"/>
        <v>0</v>
      </c>
      <c r="I10" s="70"/>
      <c r="J10" s="70"/>
      <c r="K10" s="65">
        <f t="shared" si="2"/>
        <v>0</v>
      </c>
      <c r="L10" s="70"/>
      <c r="M10" s="70"/>
      <c r="N10" s="65">
        <f t="shared" si="3"/>
        <v>0</v>
      </c>
      <c r="O10" s="70"/>
      <c r="P10" s="70"/>
      <c r="Q10" s="65">
        <f t="shared" si="4"/>
        <v>0</v>
      </c>
      <c r="R10" s="70"/>
      <c r="S10" s="70"/>
    </row>
    <row r="11" spans="1:25" x14ac:dyDescent="0.25">
      <c r="B11" s="62"/>
      <c r="C11" s="62"/>
      <c r="D11" s="62"/>
      <c r="E11" s="65">
        <f t="shared" si="0"/>
        <v>0</v>
      </c>
      <c r="F11" s="70"/>
      <c r="G11" s="70"/>
      <c r="H11" s="65">
        <f t="shared" si="1"/>
        <v>0</v>
      </c>
      <c r="I11" s="70"/>
      <c r="J11" s="70"/>
      <c r="K11" s="65">
        <f t="shared" si="2"/>
        <v>0</v>
      </c>
      <c r="L11" s="70"/>
      <c r="M11" s="70"/>
      <c r="N11" s="65">
        <f t="shared" si="3"/>
        <v>0</v>
      </c>
      <c r="O11" s="70"/>
      <c r="P11" s="70"/>
      <c r="Q11" s="65">
        <f t="shared" si="4"/>
        <v>0</v>
      </c>
      <c r="R11" s="70"/>
      <c r="S11" s="70"/>
    </row>
    <row r="12" spans="1:25" x14ac:dyDescent="0.25">
      <c r="B12" s="62"/>
      <c r="C12" s="62"/>
      <c r="D12" s="62"/>
      <c r="E12" s="65">
        <f t="shared" si="0"/>
        <v>0</v>
      </c>
      <c r="F12" s="70"/>
      <c r="G12" s="70"/>
      <c r="H12" s="65">
        <f t="shared" si="1"/>
        <v>0</v>
      </c>
      <c r="I12" s="70"/>
      <c r="J12" s="70"/>
      <c r="K12" s="65">
        <f t="shared" si="2"/>
        <v>0</v>
      </c>
      <c r="L12" s="70"/>
      <c r="M12" s="70"/>
      <c r="N12" s="65">
        <f t="shared" si="3"/>
        <v>0</v>
      </c>
      <c r="O12" s="70"/>
      <c r="P12" s="70"/>
      <c r="Q12" s="65">
        <f t="shared" si="4"/>
        <v>0</v>
      </c>
      <c r="R12" s="70"/>
      <c r="S12" s="70"/>
    </row>
    <row r="13" spans="1:25" x14ac:dyDescent="0.25">
      <c r="B13" s="62"/>
      <c r="C13" s="62"/>
      <c r="D13" s="62"/>
      <c r="E13" s="65">
        <f t="shared" si="0"/>
        <v>0</v>
      </c>
      <c r="F13" s="70"/>
      <c r="G13" s="70"/>
      <c r="H13" s="65">
        <f t="shared" si="1"/>
        <v>0</v>
      </c>
      <c r="I13" s="70"/>
      <c r="J13" s="70"/>
      <c r="K13" s="65">
        <f t="shared" si="2"/>
        <v>0</v>
      </c>
      <c r="L13" s="70"/>
      <c r="M13" s="70"/>
      <c r="N13" s="65">
        <f t="shared" si="3"/>
        <v>0</v>
      </c>
      <c r="O13" s="70"/>
      <c r="P13" s="70"/>
      <c r="Q13" s="65">
        <f t="shared" si="4"/>
        <v>0</v>
      </c>
      <c r="R13" s="70"/>
      <c r="S13" s="70"/>
    </row>
    <row r="14" spans="1:25" x14ac:dyDescent="0.25">
      <c r="B14" s="62"/>
      <c r="C14" s="62"/>
      <c r="D14" s="62"/>
      <c r="E14" s="65">
        <f t="shared" si="0"/>
        <v>0</v>
      </c>
      <c r="F14" s="70"/>
      <c r="G14" s="70"/>
      <c r="H14" s="65">
        <f t="shared" si="1"/>
        <v>0</v>
      </c>
      <c r="I14" s="70"/>
      <c r="J14" s="70"/>
      <c r="K14" s="65">
        <f t="shared" si="2"/>
        <v>0</v>
      </c>
      <c r="L14" s="70"/>
      <c r="M14" s="70"/>
      <c r="N14" s="65">
        <f t="shared" si="3"/>
        <v>0</v>
      </c>
      <c r="O14" s="70"/>
      <c r="P14" s="70"/>
      <c r="Q14" s="65">
        <f t="shared" si="4"/>
        <v>0</v>
      </c>
      <c r="R14" s="70"/>
      <c r="S14" s="70"/>
    </row>
    <row r="15" spans="1:25" x14ac:dyDescent="0.25">
      <c r="B15" s="62"/>
      <c r="C15" s="62"/>
      <c r="D15" s="62"/>
      <c r="E15" s="65">
        <f t="shared" si="0"/>
        <v>0</v>
      </c>
      <c r="F15" s="70"/>
      <c r="G15" s="70"/>
      <c r="H15" s="65">
        <f t="shared" si="1"/>
        <v>0</v>
      </c>
      <c r="I15" s="70"/>
      <c r="J15" s="70"/>
      <c r="K15" s="65">
        <f t="shared" si="2"/>
        <v>0</v>
      </c>
      <c r="L15" s="70"/>
      <c r="M15" s="70"/>
      <c r="N15" s="65">
        <f t="shared" si="3"/>
        <v>0</v>
      </c>
      <c r="O15" s="70"/>
      <c r="P15" s="70"/>
      <c r="Q15" s="65">
        <f t="shared" si="4"/>
        <v>0</v>
      </c>
      <c r="R15" s="70"/>
      <c r="S15" s="70"/>
    </row>
    <row r="16" spans="1:25" x14ac:dyDescent="0.25">
      <c r="B16" s="86"/>
      <c r="C16" s="86"/>
      <c r="D16" s="86"/>
      <c r="E16" s="65">
        <f t="shared" si="0"/>
        <v>0</v>
      </c>
      <c r="F16" s="70"/>
      <c r="G16" s="70"/>
      <c r="H16" s="65">
        <f t="shared" si="1"/>
        <v>0</v>
      </c>
      <c r="I16" s="70"/>
      <c r="J16" s="70"/>
      <c r="K16" s="65">
        <f t="shared" si="2"/>
        <v>0</v>
      </c>
      <c r="L16" s="70"/>
      <c r="M16" s="70"/>
      <c r="N16" s="65">
        <f t="shared" si="3"/>
        <v>0</v>
      </c>
      <c r="O16" s="70"/>
      <c r="P16" s="70"/>
      <c r="Q16" s="65">
        <f t="shared" si="4"/>
        <v>0</v>
      </c>
      <c r="R16" s="70"/>
      <c r="S16" s="70"/>
    </row>
    <row r="17" spans="1:19" ht="17.25" customHeight="1" x14ac:dyDescent="0.25">
      <c r="A17" s="84"/>
      <c r="B17" s="149" t="s">
        <v>34</v>
      </c>
      <c r="C17" s="150"/>
      <c r="D17" s="151"/>
      <c r="E17" s="88">
        <f t="shared" ref="E17:J17" si="5">SUM(A8:A16)</f>
        <v>0</v>
      </c>
      <c r="F17" s="88">
        <f t="shared" si="5"/>
        <v>0</v>
      </c>
      <c r="G17" s="88">
        <f t="shared" si="5"/>
        <v>0</v>
      </c>
      <c r="H17" s="88">
        <f t="shared" si="5"/>
        <v>0</v>
      </c>
      <c r="I17" s="88">
        <f t="shared" si="5"/>
        <v>0</v>
      </c>
      <c r="J17" s="88">
        <f t="shared" si="5"/>
        <v>0</v>
      </c>
      <c r="K17" s="88">
        <f>SUM(G8:G16)</f>
        <v>0</v>
      </c>
      <c r="L17" s="88">
        <f t="shared" ref="L17" si="6">SUM(H8:H16)</f>
        <v>0</v>
      </c>
      <c r="M17" s="88">
        <f t="shared" ref="M17" si="7">SUM(I8:I16)</f>
        <v>0</v>
      </c>
      <c r="N17" s="88">
        <f t="shared" ref="N17" si="8">SUM(J8:J16)</f>
        <v>0</v>
      </c>
      <c r="O17" s="88">
        <f t="shared" ref="O17" si="9">SUM(K8:K16)</f>
        <v>0</v>
      </c>
      <c r="P17" s="88">
        <f t="shared" ref="P17" si="10">SUM(L8:L16)</f>
        <v>0</v>
      </c>
      <c r="Q17" s="88">
        <f t="shared" ref="Q17:R17" si="11">SUM(M8:M16)</f>
        <v>0</v>
      </c>
      <c r="R17" s="88">
        <f t="shared" si="11"/>
        <v>0</v>
      </c>
      <c r="S17" s="88">
        <f t="shared" ref="S17" si="12">SUM(O8:O16)</f>
        <v>0</v>
      </c>
    </row>
    <row r="23" spans="1:19" ht="57" customHeight="1" x14ac:dyDescent="0.25"/>
    <row r="24" spans="1:19" ht="36.75" customHeight="1" x14ac:dyDescent="0.25"/>
    <row r="28" spans="1:19" ht="15" customHeight="1" x14ac:dyDescent="0.25"/>
    <row r="29" spans="1:19" ht="15" customHeight="1" x14ac:dyDescent="0.25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I4" sqref="I4"/>
    </sheetView>
  </sheetViews>
  <sheetFormatPr defaultRowHeight="15" x14ac:dyDescent="0.25"/>
  <cols>
    <col min="1" max="1" width="2.5703125" customWidth="1"/>
    <col min="2" max="2" width="80.855468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118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177" t="s">
        <v>119</v>
      </c>
      <c r="B3" s="177"/>
      <c r="C3" s="177"/>
      <c r="D3" s="177"/>
      <c r="E3" s="177"/>
      <c r="F3" s="177"/>
    </row>
    <row r="4" spans="1:12" x14ac:dyDescent="0.25">
      <c r="C4" s="90"/>
      <c r="D4" s="90"/>
      <c r="E4" s="90" t="s">
        <v>38</v>
      </c>
      <c r="F4" s="90"/>
    </row>
    <row r="5" spans="1:12" ht="16.5" x14ac:dyDescent="0.25">
      <c r="B5" s="98"/>
      <c r="C5" s="94" t="s">
        <v>58</v>
      </c>
      <c r="D5" s="91" t="s">
        <v>43</v>
      </c>
      <c r="E5" s="91" t="s">
        <v>44</v>
      </c>
      <c r="F5" s="91" t="s">
        <v>45</v>
      </c>
    </row>
    <row r="6" spans="1:12" ht="27" x14ac:dyDescent="0.25">
      <c r="B6" s="95" t="s">
        <v>59</v>
      </c>
      <c r="C6" s="91" t="s">
        <v>37</v>
      </c>
      <c r="D6" s="92">
        <v>99279</v>
      </c>
      <c r="E6" s="93">
        <v>99279</v>
      </c>
      <c r="F6" s="92">
        <v>99279</v>
      </c>
    </row>
    <row r="7" spans="1:12" s="8" customFormat="1" ht="27" x14ac:dyDescent="0.25">
      <c r="B7" s="96" t="s">
        <v>83</v>
      </c>
      <c r="C7" s="92">
        <v>82175</v>
      </c>
      <c r="D7" s="89" t="s">
        <v>37</v>
      </c>
      <c r="E7" s="89" t="s">
        <v>37</v>
      </c>
      <c r="F7" s="89" t="s">
        <v>37</v>
      </c>
    </row>
    <row r="8" spans="1:12" ht="27" x14ac:dyDescent="0.25">
      <c r="B8" s="96" t="s">
        <v>60</v>
      </c>
      <c r="C8" s="91" t="s">
        <v>37</v>
      </c>
      <c r="D8" s="91">
        <f t="shared" ref="D8:F8" si="0">D9+D10+D11</f>
        <v>82175</v>
      </c>
      <c r="E8" s="91">
        <f t="shared" si="0"/>
        <v>82175</v>
      </c>
      <c r="F8" s="91">
        <f t="shared" si="0"/>
        <v>82175</v>
      </c>
    </row>
    <row r="9" spans="1:12" ht="40.5" x14ac:dyDescent="0.25">
      <c r="B9" s="97" t="s">
        <v>61</v>
      </c>
      <c r="C9" s="91" t="s">
        <v>37</v>
      </c>
      <c r="D9" s="92">
        <v>82175</v>
      </c>
      <c r="E9" s="92">
        <v>82175</v>
      </c>
      <c r="F9" s="92">
        <v>82175</v>
      </c>
    </row>
    <row r="10" spans="1:12" s="8" customFormat="1" x14ac:dyDescent="0.25">
      <c r="B10" s="97" t="s">
        <v>62</v>
      </c>
      <c r="C10" s="91" t="s">
        <v>37</v>
      </c>
      <c r="D10" s="92"/>
      <c r="E10" s="92"/>
      <c r="F10" s="92"/>
    </row>
    <row r="11" spans="1:12" x14ac:dyDescent="0.25">
      <c r="B11" s="97" t="s">
        <v>63</v>
      </c>
      <c r="C11" s="91" t="s">
        <v>37</v>
      </c>
      <c r="D11" s="92"/>
      <c r="E11" s="92"/>
      <c r="F11" s="92"/>
    </row>
    <row r="12" spans="1:12" ht="27" x14ac:dyDescent="0.25">
      <c r="B12" s="96" t="s">
        <v>82</v>
      </c>
      <c r="C12" s="91" t="s">
        <v>37</v>
      </c>
      <c r="D12" s="91">
        <f>D8-C7</f>
        <v>0</v>
      </c>
      <c r="E12" s="91">
        <f>E8-C7</f>
        <v>0</v>
      </c>
      <c r="F12" s="91">
        <f>F8-C7</f>
        <v>0</v>
      </c>
    </row>
    <row r="13" spans="1:12" ht="27" x14ac:dyDescent="0.25">
      <c r="B13" s="96" t="s">
        <v>64</v>
      </c>
      <c r="C13" s="91" t="s">
        <v>37</v>
      </c>
      <c r="D13" s="91">
        <f t="shared" ref="D13:F13" si="1">D8-D6</f>
        <v>-17104</v>
      </c>
      <c r="E13" s="91">
        <f t="shared" si="1"/>
        <v>-17104</v>
      </c>
      <c r="F13" s="91">
        <f t="shared" si="1"/>
        <v>-17104</v>
      </c>
    </row>
    <row r="14" spans="1:12" ht="45.75" customHeight="1" x14ac:dyDescent="0.25"/>
  </sheetData>
  <mergeCells count="1">
    <mergeCell ref="A3:F3"/>
  </mergeCells>
  <pageMargins left="0" right="0" top="0.74803149606299213" bottom="0.74803149606299213" header="0.31496062992125984" footer="0.31496062992125984"/>
  <pageSetup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D11" sqref="D11:D12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177" t="s">
        <v>199</v>
      </c>
      <c r="B1" s="177"/>
      <c r="C1" s="177"/>
      <c r="D1" s="177"/>
      <c r="E1" s="177"/>
      <c r="F1" s="177"/>
      <c r="G1" s="177"/>
      <c r="H1" s="177"/>
      <c r="I1" s="5"/>
      <c r="J1" s="5"/>
      <c r="K1" s="5"/>
      <c r="L1" s="5"/>
      <c r="M1" s="5"/>
      <c r="N1" s="5"/>
      <c r="O1" s="5"/>
    </row>
    <row r="2" spans="1:15" ht="17.25" customHeight="1" x14ac:dyDescent="0.25"/>
    <row r="3" spans="1:15" x14ac:dyDescent="0.25">
      <c r="B3" s="179" t="s">
        <v>200</v>
      </c>
      <c r="C3" s="179"/>
      <c r="D3" s="180"/>
      <c r="E3" s="180"/>
      <c r="F3" s="180"/>
      <c r="G3" s="180"/>
      <c r="H3" s="180"/>
    </row>
    <row r="4" spans="1:15" x14ac:dyDescent="0.25">
      <c r="B4" s="179" t="s">
        <v>201</v>
      </c>
      <c r="C4" s="179"/>
      <c r="D4" s="180"/>
      <c r="E4" s="180"/>
      <c r="F4" s="180"/>
      <c r="G4" s="180"/>
      <c r="H4" s="180"/>
    </row>
    <row r="5" spans="1:15" x14ac:dyDescent="0.25">
      <c r="B5" s="179" t="s">
        <v>202</v>
      </c>
      <c r="C5" s="179"/>
      <c r="D5" s="180"/>
      <c r="E5" s="180"/>
      <c r="F5" s="180"/>
      <c r="G5" s="180"/>
      <c r="H5" s="180"/>
    </row>
    <row r="6" spans="1:15" x14ac:dyDescent="0.25">
      <c r="B6" s="179" t="s">
        <v>203</v>
      </c>
      <c r="C6" s="179"/>
      <c r="D6" s="180"/>
      <c r="E6" s="180"/>
      <c r="F6" s="180"/>
      <c r="G6" s="180"/>
      <c r="H6" s="180"/>
    </row>
    <row r="9" spans="1:15" x14ac:dyDescent="0.25">
      <c r="A9" s="5" t="s">
        <v>73</v>
      </c>
    </row>
    <row r="10" spans="1:15" x14ac:dyDescent="0.25">
      <c r="B10" s="5"/>
    </row>
    <row r="11" spans="1:15" ht="25.5" customHeight="1" x14ac:dyDescent="0.25">
      <c r="B11" s="148" t="s">
        <v>30</v>
      </c>
      <c r="C11" s="148"/>
      <c r="D11" s="148" t="s">
        <v>74</v>
      </c>
      <c r="E11" s="148" t="s">
        <v>204</v>
      </c>
      <c r="F11" s="148"/>
      <c r="G11" s="148"/>
      <c r="H11" s="148" t="s">
        <v>205</v>
      </c>
    </row>
    <row r="12" spans="1:15" ht="28.5" customHeight="1" x14ac:dyDescent="0.25">
      <c r="B12" s="81" t="s">
        <v>6</v>
      </c>
      <c r="C12" s="81" t="s">
        <v>57</v>
      </c>
      <c r="D12" s="148"/>
      <c r="E12" s="81" t="s">
        <v>20</v>
      </c>
      <c r="F12" s="81" t="s">
        <v>25</v>
      </c>
      <c r="G12" s="81" t="s">
        <v>29</v>
      </c>
      <c r="H12" s="148"/>
    </row>
    <row r="13" spans="1:15" x14ac:dyDescent="0.25">
      <c r="B13" s="62"/>
      <c r="C13" s="62"/>
      <c r="D13" s="62"/>
      <c r="E13" s="63"/>
      <c r="F13" s="63"/>
      <c r="G13" s="63"/>
      <c r="H13" s="63"/>
    </row>
    <row r="14" spans="1:15" x14ac:dyDescent="0.25">
      <c r="B14" s="62"/>
      <c r="C14" s="62"/>
      <c r="D14" s="62"/>
      <c r="E14" s="63"/>
      <c r="F14" s="63"/>
      <c r="G14" s="63"/>
      <c r="H14" s="63"/>
    </row>
    <row r="15" spans="1:15" x14ac:dyDescent="0.25">
      <c r="B15" s="62"/>
      <c r="C15" s="62"/>
      <c r="D15" s="62"/>
      <c r="E15" s="63"/>
      <c r="F15" s="63"/>
      <c r="G15" s="63"/>
      <c r="H15" s="63"/>
    </row>
    <row r="16" spans="1:15" x14ac:dyDescent="0.25">
      <c r="B16" s="178" t="s">
        <v>34</v>
      </c>
      <c r="C16" s="178"/>
      <c r="D16" s="178"/>
      <c r="E16" s="81">
        <f>SUM(E13:E15)</f>
        <v>0</v>
      </c>
      <c r="F16" s="81">
        <f t="shared" ref="F16:G16" si="0">SUM(F13:F15)</f>
        <v>0</v>
      </c>
      <c r="G16" s="81">
        <f t="shared" si="0"/>
        <v>0</v>
      </c>
      <c r="H16" s="81" t="s">
        <v>90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12" sqref="D12"/>
    </sheetView>
  </sheetViews>
  <sheetFormatPr defaultRowHeight="15" x14ac:dyDescent="0.25"/>
  <cols>
    <col min="1" max="1" width="2.140625" customWidth="1"/>
    <col min="2" max="2" width="32.42578125" customWidth="1"/>
    <col min="3" max="3" width="23.7109375" customWidth="1"/>
    <col min="4" max="4" width="37.28515625" customWidth="1"/>
    <col min="5" max="5" width="43.85546875" customWidth="1"/>
  </cols>
  <sheetData>
    <row r="1" spans="1:5" x14ac:dyDescent="0.25">
      <c r="A1" s="5" t="s">
        <v>120</v>
      </c>
      <c r="B1" s="5"/>
      <c r="C1" s="5"/>
      <c r="D1" s="5"/>
    </row>
    <row r="3" spans="1:5" ht="25.5" x14ac:dyDescent="0.25">
      <c r="B3" s="81" t="s">
        <v>79</v>
      </c>
      <c r="C3" s="81" t="s">
        <v>206</v>
      </c>
      <c r="D3" s="81" t="s">
        <v>80</v>
      </c>
      <c r="E3" s="81" t="s">
        <v>81</v>
      </c>
    </row>
    <row r="4" spans="1:5" ht="25.5" x14ac:dyDescent="0.25">
      <c r="B4" s="68" t="s">
        <v>226</v>
      </c>
      <c r="C4" s="68"/>
      <c r="D4" s="68"/>
      <c r="E4" s="68" t="s">
        <v>227</v>
      </c>
    </row>
    <row r="5" spans="1:5" x14ac:dyDescent="0.25">
      <c r="B5" s="68"/>
      <c r="C5" s="68"/>
      <c r="D5" s="68"/>
      <c r="E5" s="68"/>
    </row>
  </sheetData>
  <pageMargins left="0" right="0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13" workbookViewId="0">
      <selection activeCell="M9" sqref="M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193" t="s">
        <v>78</v>
      </c>
      <c r="B1" s="193"/>
      <c r="C1" s="193"/>
      <c r="D1" s="193"/>
      <c r="E1" s="193"/>
      <c r="F1" s="193"/>
      <c r="G1" s="193"/>
      <c r="H1" s="193"/>
    </row>
    <row r="2" spans="1:12" ht="21.75" customHeight="1" x14ac:dyDescent="0.25">
      <c r="A2" s="198" t="s">
        <v>121</v>
      </c>
      <c r="B2" s="198"/>
      <c r="C2" s="198"/>
      <c r="D2" s="198"/>
      <c r="E2" s="198"/>
      <c r="F2" s="198"/>
      <c r="G2" s="198"/>
      <c r="H2" s="198"/>
    </row>
    <row r="3" spans="1:12" ht="15" customHeight="1" x14ac:dyDescent="0.25">
      <c r="A3" s="193"/>
      <c r="B3" s="193"/>
      <c r="C3" s="193"/>
      <c r="D3" s="193"/>
      <c r="E3" s="193"/>
      <c r="F3" s="193"/>
      <c r="G3" s="193"/>
      <c r="H3" s="193"/>
    </row>
    <row r="4" spans="1:12" x14ac:dyDescent="0.25">
      <c r="A4" s="181" t="s">
        <v>89</v>
      </c>
      <c r="B4" s="181"/>
      <c r="C4" s="181"/>
      <c r="D4" s="181"/>
      <c r="E4" s="181"/>
      <c r="F4" s="181"/>
      <c r="G4" s="181"/>
      <c r="H4" s="181"/>
    </row>
    <row r="5" spans="1:12" x14ac:dyDescent="0.25">
      <c r="A5" s="176"/>
      <c r="B5" s="176"/>
      <c r="C5" s="176"/>
      <c r="D5" s="176"/>
      <c r="E5" s="176"/>
      <c r="F5" s="176"/>
      <c r="G5" s="176"/>
      <c r="H5" s="176"/>
    </row>
    <row r="6" spans="1:12" x14ac:dyDescent="0.25">
      <c r="A6" s="194" t="s">
        <v>122</v>
      </c>
      <c r="B6" s="195"/>
      <c r="C6" s="195"/>
      <c r="D6" s="195"/>
      <c r="E6" s="195"/>
      <c r="F6" s="195"/>
      <c r="G6" s="195"/>
      <c r="H6" s="195"/>
    </row>
    <row r="7" spans="1:12" x14ac:dyDescent="0.25">
      <c r="A7" s="200"/>
      <c r="B7" s="196"/>
      <c r="C7" s="196"/>
      <c r="D7" s="196"/>
      <c r="E7" s="196"/>
      <c r="F7" s="196"/>
      <c r="G7" s="196"/>
      <c r="H7" s="196"/>
    </row>
    <row r="8" spans="1:12" ht="18" customHeight="1" x14ac:dyDescent="0.25">
      <c r="A8" s="199" t="s">
        <v>3</v>
      </c>
      <c r="B8" s="181"/>
      <c r="C8" s="181"/>
      <c r="D8" s="181"/>
      <c r="E8" s="181"/>
      <c r="F8" s="181"/>
      <c r="G8" s="181"/>
      <c r="H8" s="181"/>
    </row>
    <row r="9" spans="1:12" ht="30.75" customHeight="1" x14ac:dyDescent="0.25">
      <c r="A9" s="194" t="s">
        <v>130</v>
      </c>
      <c r="B9" s="195"/>
      <c r="C9" s="195"/>
      <c r="D9" s="195"/>
      <c r="E9" s="195"/>
      <c r="F9" s="195"/>
      <c r="G9" s="195"/>
      <c r="H9" s="195"/>
    </row>
    <row r="10" spans="1:12" ht="42" customHeight="1" x14ac:dyDescent="0.25">
      <c r="A10" s="194" t="s">
        <v>131</v>
      </c>
      <c r="B10" s="195"/>
      <c r="C10" s="195"/>
      <c r="D10" s="195"/>
      <c r="E10" s="195"/>
      <c r="F10" s="195"/>
      <c r="G10" s="195"/>
      <c r="H10" s="195"/>
    </row>
    <row r="11" spans="1:12" ht="28.5" customHeight="1" x14ac:dyDescent="0.25">
      <c r="A11" s="195" t="s">
        <v>132</v>
      </c>
      <c r="B11" s="195"/>
      <c r="C11" s="195"/>
      <c r="D11" s="195"/>
      <c r="E11" s="195"/>
      <c r="F11" s="195"/>
      <c r="G11" s="195"/>
      <c r="H11" s="195"/>
    </row>
    <row r="12" spans="1:12" ht="33" customHeight="1" x14ac:dyDescent="0.25">
      <c r="A12" s="195" t="s">
        <v>133</v>
      </c>
      <c r="B12" s="195"/>
      <c r="C12" s="195"/>
      <c r="D12" s="195"/>
      <c r="E12" s="195"/>
      <c r="F12" s="195"/>
      <c r="G12" s="195"/>
      <c r="H12" s="195"/>
      <c r="I12" s="116"/>
      <c r="J12" s="116"/>
      <c r="K12" s="116"/>
      <c r="L12" s="116"/>
    </row>
    <row r="13" spans="1:12" ht="19.5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16"/>
      <c r="J13" s="116"/>
      <c r="K13" s="116"/>
      <c r="L13" s="116"/>
    </row>
    <row r="14" spans="1:12" ht="16.5" customHeight="1" x14ac:dyDescent="0.25">
      <c r="A14" s="181" t="s">
        <v>4</v>
      </c>
      <c r="B14" s="181"/>
      <c r="C14" s="181"/>
      <c r="D14" s="181"/>
      <c r="E14" s="181"/>
      <c r="F14" s="181"/>
      <c r="G14" s="181"/>
      <c r="H14" s="181"/>
      <c r="I14" s="116"/>
      <c r="J14" s="116"/>
      <c r="K14" s="116"/>
      <c r="L14" s="116"/>
    </row>
    <row r="15" spans="1:12" ht="15.75" customHeight="1" x14ac:dyDescent="0.25">
      <c r="A15" s="152"/>
      <c r="B15" s="152"/>
      <c r="C15" s="152"/>
      <c r="D15" s="152"/>
      <c r="E15" s="152"/>
      <c r="F15" s="152"/>
      <c r="G15" s="152"/>
      <c r="H15" s="152"/>
    </row>
    <row r="16" spans="1:12" ht="15.75" customHeight="1" x14ac:dyDescent="0.25">
      <c r="A16" s="197" t="s">
        <v>134</v>
      </c>
      <c r="B16" s="197"/>
      <c r="C16" s="197"/>
      <c r="D16" s="197"/>
      <c r="E16" s="197"/>
      <c r="F16" s="197"/>
      <c r="G16" s="197"/>
      <c r="H16" s="197"/>
    </row>
    <row r="17" spans="1:9" ht="25.5" customHeight="1" x14ac:dyDescent="0.25">
      <c r="A17" s="197" t="s">
        <v>135</v>
      </c>
      <c r="B17" s="197"/>
      <c r="C17" s="197"/>
      <c r="D17" s="197"/>
      <c r="E17" s="197"/>
      <c r="F17" s="197"/>
      <c r="G17" s="197"/>
      <c r="H17" s="197"/>
    </row>
    <row r="18" spans="1:9" ht="40.5" customHeight="1" x14ac:dyDescent="0.25">
      <c r="A18" s="197" t="s">
        <v>136</v>
      </c>
      <c r="B18" s="197"/>
      <c r="C18" s="197"/>
      <c r="D18" s="197"/>
      <c r="E18" s="197"/>
      <c r="F18" s="197"/>
      <c r="G18" s="197"/>
      <c r="H18" s="197"/>
    </row>
    <row r="19" spans="1:9" ht="17.25" customHeight="1" x14ac:dyDescent="0.25">
      <c r="A19" s="197" t="s">
        <v>137</v>
      </c>
      <c r="B19" s="197"/>
      <c r="C19" s="197"/>
      <c r="D19" s="197"/>
      <c r="E19" s="197"/>
      <c r="F19" s="197"/>
      <c r="G19" s="197"/>
      <c r="H19" s="197"/>
    </row>
    <row r="20" spans="1:9" ht="41.25" customHeight="1" x14ac:dyDescent="0.25">
      <c r="A20" s="197" t="s">
        <v>138</v>
      </c>
      <c r="B20" s="197"/>
      <c r="C20" s="197"/>
      <c r="D20" s="197"/>
      <c r="E20" s="197"/>
      <c r="F20" s="197"/>
      <c r="G20" s="197"/>
      <c r="H20" s="197"/>
    </row>
    <row r="21" spans="1:9" ht="10.5" customHeight="1" x14ac:dyDescent="0.25">
      <c r="A21" s="192"/>
      <c r="B21" s="192"/>
      <c r="C21" s="192"/>
      <c r="D21" s="192"/>
      <c r="E21" s="192"/>
      <c r="F21" s="192"/>
      <c r="G21" s="192"/>
      <c r="H21" s="192"/>
    </row>
    <row r="22" spans="1:9" x14ac:dyDescent="0.25">
      <c r="A22" s="181" t="s">
        <v>123</v>
      </c>
      <c r="B22" s="181"/>
      <c r="C22" s="181"/>
      <c r="D22" s="181"/>
      <c r="E22" s="181"/>
      <c r="F22" s="181"/>
      <c r="G22" s="181"/>
      <c r="H22" s="181"/>
      <c r="I22" s="117"/>
    </row>
    <row r="23" spans="1:9" ht="12" customHeight="1" x14ac:dyDescent="0.25">
      <c r="A23" s="176"/>
      <c r="B23" s="176"/>
      <c r="C23" s="176"/>
      <c r="D23" s="176"/>
      <c r="E23" s="176"/>
      <c r="F23" s="176"/>
      <c r="G23" s="176"/>
      <c r="H23" s="176"/>
      <c r="I23" s="115"/>
    </row>
    <row r="24" spans="1:9" ht="12" customHeight="1" x14ac:dyDescent="0.25">
      <c r="A24" s="202" t="s">
        <v>139</v>
      </c>
      <c r="B24" s="202"/>
      <c r="C24" s="202"/>
      <c r="D24" s="202"/>
      <c r="E24" s="202"/>
      <c r="F24" s="202"/>
      <c r="G24" s="202"/>
      <c r="H24" s="202"/>
      <c r="I24" s="115"/>
    </row>
    <row r="25" spans="1:9" ht="12" customHeight="1" x14ac:dyDescent="0.25">
      <c r="A25" s="202" t="s">
        <v>140</v>
      </c>
      <c r="B25" s="202"/>
      <c r="C25" s="202"/>
      <c r="D25" s="202"/>
      <c r="E25" s="202"/>
      <c r="F25" s="202"/>
      <c r="G25" s="202"/>
      <c r="H25" s="202"/>
      <c r="I25" s="115"/>
    </row>
    <row r="26" spans="1:9" ht="12" customHeight="1" x14ac:dyDescent="0.25">
      <c r="A26" s="202" t="s">
        <v>141</v>
      </c>
      <c r="B26" s="202"/>
      <c r="C26" s="202"/>
      <c r="D26" s="202"/>
      <c r="E26" s="202"/>
      <c r="F26" s="202"/>
      <c r="G26" s="202"/>
      <c r="H26" s="202"/>
      <c r="I26" s="115"/>
    </row>
    <row r="27" spans="1:9" ht="15" customHeight="1" x14ac:dyDescent="0.25">
      <c r="A27" s="202" t="s">
        <v>142</v>
      </c>
      <c r="B27" s="202"/>
      <c r="C27" s="202"/>
      <c r="D27" s="202"/>
      <c r="E27" s="202"/>
      <c r="F27" s="202"/>
      <c r="G27" s="202"/>
      <c r="H27" s="202"/>
      <c r="I27" s="115"/>
    </row>
    <row r="28" spans="1:9" ht="30.75" customHeight="1" x14ac:dyDescent="0.25">
      <c r="A28" s="202" t="s">
        <v>143</v>
      </c>
      <c r="B28" s="202"/>
      <c r="C28" s="202"/>
      <c r="D28" s="202"/>
      <c r="E28" s="202"/>
      <c r="F28" s="202"/>
      <c r="G28" s="202"/>
      <c r="H28" s="202"/>
      <c r="I28" s="115"/>
    </row>
    <row r="29" spans="1:9" ht="15" customHeight="1" x14ac:dyDescent="0.25">
      <c r="A29" s="202" t="s">
        <v>144</v>
      </c>
      <c r="B29" s="202"/>
      <c r="C29" s="202"/>
      <c r="D29" s="202"/>
      <c r="E29" s="202"/>
      <c r="F29" s="202"/>
      <c r="G29" s="202"/>
      <c r="H29" s="202"/>
      <c r="I29" s="115"/>
    </row>
    <row r="30" spans="1:9" ht="25.5" customHeight="1" x14ac:dyDescent="0.25">
      <c r="A30" s="202" t="s">
        <v>145</v>
      </c>
      <c r="B30" s="202"/>
      <c r="C30" s="202"/>
      <c r="D30" s="202"/>
      <c r="E30" s="202"/>
      <c r="F30" s="202"/>
      <c r="G30" s="202"/>
      <c r="H30" s="202"/>
      <c r="I30" s="115"/>
    </row>
    <row r="31" spans="1:9" ht="15.75" customHeight="1" x14ac:dyDescent="0.25">
      <c r="A31" s="202" t="s">
        <v>146</v>
      </c>
      <c r="B31" s="202"/>
      <c r="C31" s="202"/>
      <c r="D31" s="202"/>
      <c r="E31" s="202"/>
      <c r="F31" s="202"/>
      <c r="G31" s="202"/>
      <c r="H31" s="202"/>
      <c r="I31" s="115"/>
    </row>
    <row r="32" spans="1:9" ht="42" customHeight="1" x14ac:dyDescent="0.25">
      <c r="A32" s="202" t="s">
        <v>147</v>
      </c>
      <c r="B32" s="202"/>
      <c r="C32" s="202"/>
      <c r="D32" s="202"/>
      <c r="E32" s="202"/>
      <c r="F32" s="202"/>
      <c r="G32" s="202"/>
      <c r="H32" s="202"/>
      <c r="I32" s="115"/>
    </row>
    <row r="33" spans="1:18" ht="57.75" customHeight="1" x14ac:dyDescent="0.25">
      <c r="A33" s="202" t="s">
        <v>148</v>
      </c>
      <c r="B33" s="202"/>
      <c r="C33" s="202"/>
      <c r="D33" s="202"/>
      <c r="E33" s="202"/>
      <c r="F33" s="202"/>
      <c r="G33" s="202"/>
      <c r="H33" s="202"/>
      <c r="I33" s="115"/>
    </row>
    <row r="34" spans="1:18" ht="15.75" customHeight="1" x14ac:dyDescent="0.25">
      <c r="A34" s="191"/>
      <c r="B34" s="191"/>
      <c r="C34" s="191"/>
      <c r="D34" s="191"/>
      <c r="E34" s="191"/>
      <c r="F34" s="191"/>
      <c r="G34" s="191"/>
      <c r="H34" s="191"/>
      <c r="I34" s="115"/>
    </row>
    <row r="35" spans="1:18" x14ac:dyDescent="0.25">
      <c r="A35" s="181" t="s">
        <v>124</v>
      </c>
      <c r="B35" s="181"/>
      <c r="C35" s="181"/>
      <c r="D35" s="181"/>
      <c r="E35" s="181"/>
      <c r="F35" s="181"/>
      <c r="G35" s="181"/>
      <c r="H35" s="181"/>
    </row>
    <row r="36" spans="1:18" x14ac:dyDescent="0.25">
      <c r="A36" s="152"/>
      <c r="B36" s="152"/>
      <c r="C36" s="152"/>
      <c r="D36" s="152"/>
      <c r="E36" s="152"/>
      <c r="F36" s="152"/>
      <c r="G36" s="152"/>
      <c r="H36" s="152"/>
    </row>
    <row r="37" spans="1:18" ht="21" customHeight="1" x14ac:dyDescent="0.25">
      <c r="A37" s="201" t="s">
        <v>149</v>
      </c>
      <c r="B37" s="201"/>
      <c r="C37" s="201"/>
      <c r="D37" s="201"/>
      <c r="E37" s="201"/>
      <c r="F37" s="201"/>
      <c r="G37" s="201"/>
      <c r="H37" s="201"/>
    </row>
    <row r="38" spans="1:18" ht="15.75" customHeight="1" x14ac:dyDescent="0.25">
      <c r="A38" s="181" t="s">
        <v>125</v>
      </c>
      <c r="B38" s="181"/>
      <c r="C38" s="181"/>
      <c r="D38" s="181"/>
      <c r="E38" s="181"/>
      <c r="F38" s="181"/>
      <c r="G38" s="181"/>
      <c r="H38" s="181"/>
    </row>
    <row r="39" spans="1:18" ht="29.25" customHeight="1" x14ac:dyDescent="0.25">
      <c r="A39" s="201" t="s">
        <v>150</v>
      </c>
      <c r="B39" s="201"/>
      <c r="C39" s="201"/>
      <c r="D39" s="201"/>
      <c r="E39" s="201"/>
      <c r="F39" s="201"/>
      <c r="G39" s="201"/>
      <c r="H39" s="201"/>
    </row>
    <row r="40" spans="1:18" ht="27" customHeight="1" x14ac:dyDescent="0.25">
      <c r="A40" s="201" t="s">
        <v>151</v>
      </c>
      <c r="B40" s="201"/>
      <c r="C40" s="201"/>
      <c r="D40" s="201"/>
      <c r="E40" s="201"/>
      <c r="F40" s="201"/>
      <c r="G40" s="201"/>
      <c r="H40" s="201"/>
    </row>
    <row r="41" spans="1:18" ht="38.25" customHeight="1" x14ac:dyDescent="0.25">
      <c r="A41" s="201" t="s">
        <v>152</v>
      </c>
      <c r="B41" s="201"/>
      <c r="C41" s="201"/>
      <c r="D41" s="201"/>
      <c r="E41" s="201"/>
      <c r="F41" s="201"/>
      <c r="G41" s="201"/>
      <c r="H41" s="201"/>
    </row>
    <row r="42" spans="1:18" ht="30.75" customHeight="1" x14ac:dyDescent="0.25">
      <c r="A42" s="201" t="s">
        <v>153</v>
      </c>
      <c r="B42" s="201"/>
      <c r="C42" s="201"/>
      <c r="D42" s="201"/>
      <c r="E42" s="201"/>
      <c r="F42" s="201"/>
      <c r="G42" s="201"/>
      <c r="H42" s="201"/>
    </row>
    <row r="43" spans="1:18" ht="80.25" customHeight="1" x14ac:dyDescent="0.25">
      <c r="A43" s="201" t="s">
        <v>154</v>
      </c>
      <c r="B43" s="201"/>
      <c r="C43" s="201"/>
      <c r="D43" s="201"/>
      <c r="E43" s="201"/>
      <c r="F43" s="201"/>
      <c r="G43" s="201"/>
      <c r="H43" s="201"/>
    </row>
    <row r="44" spans="1:18" ht="15.75" customHeight="1" x14ac:dyDescent="0.25">
      <c r="A44" s="191"/>
      <c r="B44" s="191"/>
      <c r="C44" s="191"/>
      <c r="D44" s="191"/>
      <c r="E44" s="191"/>
      <c r="F44" s="191"/>
      <c r="G44" s="191"/>
      <c r="H44" s="191"/>
    </row>
    <row r="45" spans="1:18" ht="29.25" customHeight="1" x14ac:dyDescent="0.25">
      <c r="A45" s="181" t="s">
        <v>96</v>
      </c>
      <c r="B45" s="181"/>
      <c r="C45" s="181"/>
      <c r="D45" s="181"/>
      <c r="E45" s="181"/>
      <c r="F45" s="181"/>
      <c r="G45" s="181"/>
      <c r="H45" s="181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188" t="s">
        <v>155</v>
      </c>
      <c r="B46" s="189"/>
      <c r="C46" s="189"/>
      <c r="D46" s="189"/>
      <c r="E46" s="189"/>
      <c r="F46" s="189"/>
      <c r="G46" s="189"/>
      <c r="H46" s="18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188" t="s">
        <v>156</v>
      </c>
      <c r="B47" s="189"/>
      <c r="C47" s="189"/>
      <c r="D47" s="189"/>
      <c r="E47" s="189"/>
      <c r="F47" s="189"/>
      <c r="G47" s="189"/>
      <c r="H47" s="18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190"/>
      <c r="B48" s="190"/>
      <c r="C48" s="190"/>
      <c r="D48" s="190"/>
      <c r="E48" s="190"/>
      <c r="F48" s="190"/>
      <c r="G48" s="190"/>
      <c r="H48" s="190"/>
      <c r="I48" s="113"/>
      <c r="J48" s="113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181" t="s">
        <v>104</v>
      </c>
      <c r="B49" s="181"/>
      <c r="C49" s="181"/>
      <c r="D49" s="181"/>
      <c r="E49" s="181"/>
      <c r="F49" s="181"/>
      <c r="G49" s="181"/>
      <c r="H49" s="181"/>
      <c r="I49" s="118"/>
      <c r="J49" s="118"/>
      <c r="K49" s="118"/>
      <c r="L49" s="118"/>
      <c r="M49" s="118"/>
      <c r="N49" s="118"/>
      <c r="O49" s="118"/>
      <c r="P49" s="118"/>
      <c r="Q49" s="181"/>
      <c r="R49" s="181"/>
    </row>
    <row r="50" spans="1:18" x14ac:dyDescent="0.25">
      <c r="A50" s="152"/>
      <c r="B50" s="152"/>
      <c r="C50" s="152"/>
      <c r="D50" s="152"/>
      <c r="E50" s="152"/>
      <c r="F50" s="152"/>
      <c r="G50" s="152"/>
      <c r="H50" s="152"/>
      <c r="I50" s="114"/>
      <c r="J50" s="114"/>
      <c r="K50" s="114"/>
      <c r="L50" s="114"/>
      <c r="M50" s="114"/>
      <c r="N50" s="114"/>
      <c r="O50" s="114"/>
      <c r="P50" s="114"/>
      <c r="Q50" s="114"/>
      <c r="R50" s="114"/>
    </row>
    <row r="51" spans="1:18" x14ac:dyDescent="0.25">
      <c r="A51" s="188" t="s">
        <v>157</v>
      </c>
      <c r="B51" s="189"/>
      <c r="C51" s="189"/>
      <c r="D51" s="189"/>
      <c r="E51" s="189"/>
      <c r="F51" s="189"/>
      <c r="G51" s="189"/>
      <c r="H51" s="189"/>
      <c r="I51" s="114"/>
      <c r="J51" s="114"/>
      <c r="K51" s="114"/>
      <c r="L51" s="114"/>
      <c r="M51" s="114"/>
      <c r="N51" s="114"/>
      <c r="O51" s="114"/>
      <c r="P51" s="114"/>
      <c r="Q51" s="114"/>
      <c r="R51" s="114"/>
    </row>
    <row r="52" spans="1:18" x14ac:dyDescent="0.25">
      <c r="A52" s="190"/>
      <c r="B52" s="190"/>
      <c r="C52" s="190"/>
      <c r="D52" s="190"/>
      <c r="E52" s="190"/>
      <c r="F52" s="190"/>
      <c r="G52" s="190"/>
      <c r="H52" s="190"/>
      <c r="I52" s="114"/>
      <c r="J52" s="114"/>
      <c r="K52" s="114"/>
      <c r="L52" s="114"/>
      <c r="M52" s="114"/>
      <c r="N52" s="114"/>
      <c r="O52" s="114"/>
      <c r="P52" s="114"/>
      <c r="Q52" s="114"/>
      <c r="R52" s="114"/>
    </row>
    <row r="53" spans="1:18" x14ac:dyDescent="0.25">
      <c r="A53" s="181" t="s">
        <v>103</v>
      </c>
      <c r="B53" s="181"/>
      <c r="C53" s="181"/>
      <c r="D53" s="181"/>
      <c r="E53" s="181"/>
      <c r="F53" s="181"/>
      <c r="G53" s="181"/>
      <c r="H53" s="181"/>
      <c r="I53" s="114"/>
      <c r="J53" s="114"/>
      <c r="K53" s="114"/>
      <c r="L53" s="114"/>
      <c r="M53" s="114"/>
      <c r="N53" s="114"/>
      <c r="O53" s="114"/>
      <c r="P53" s="114"/>
      <c r="Q53" s="114"/>
      <c r="R53" s="114"/>
    </row>
    <row r="54" spans="1:18" x14ac:dyDescent="0.25">
      <c r="A54" s="187"/>
      <c r="B54" s="187"/>
      <c r="C54" s="187"/>
      <c r="D54" s="187"/>
      <c r="E54" s="187"/>
      <c r="F54" s="187"/>
      <c r="G54" s="187"/>
      <c r="H54" s="187"/>
      <c r="I54" s="114"/>
      <c r="J54" s="114"/>
      <c r="K54" s="114"/>
      <c r="L54" s="114"/>
      <c r="M54" s="114"/>
      <c r="N54" s="114"/>
      <c r="O54" s="114"/>
      <c r="P54" s="114"/>
      <c r="Q54" s="114"/>
      <c r="R54" s="114"/>
    </row>
    <row r="55" spans="1:18" ht="15" customHeight="1" x14ac:dyDescent="0.25">
      <c r="A55" s="188" t="s">
        <v>158</v>
      </c>
      <c r="B55" s="189"/>
      <c r="C55" s="189"/>
      <c r="D55" s="189"/>
      <c r="E55" s="189"/>
      <c r="F55" s="189"/>
      <c r="G55" s="189"/>
      <c r="H55" s="189"/>
      <c r="I55" s="114"/>
      <c r="J55" s="114"/>
      <c r="K55" s="114"/>
      <c r="L55" s="114"/>
      <c r="M55" s="114"/>
      <c r="N55" s="114"/>
      <c r="O55" s="114"/>
      <c r="P55" s="114"/>
      <c r="Q55" s="114"/>
      <c r="R55" s="114"/>
    </row>
    <row r="56" spans="1:18" x14ac:dyDescent="0.25">
      <c r="A56" s="187"/>
      <c r="B56" s="187"/>
      <c r="C56" s="187"/>
      <c r="D56" s="187"/>
      <c r="E56" s="187"/>
      <c r="F56" s="187"/>
      <c r="G56" s="187"/>
      <c r="H56" s="187"/>
      <c r="I56" s="114"/>
      <c r="J56" s="114"/>
      <c r="K56" s="114"/>
      <c r="L56" s="114"/>
      <c r="M56" s="114"/>
      <c r="N56" s="114"/>
      <c r="O56" s="114"/>
      <c r="P56" s="114"/>
      <c r="Q56" s="114"/>
      <c r="R56" s="114"/>
    </row>
    <row r="57" spans="1:18" ht="29.25" customHeight="1" x14ac:dyDescent="0.25">
      <c r="A57" s="181" t="s">
        <v>112</v>
      </c>
      <c r="B57" s="181"/>
      <c r="C57" s="181"/>
      <c r="D57" s="181"/>
      <c r="E57" s="181"/>
      <c r="F57" s="181"/>
      <c r="G57" s="181"/>
      <c r="H57" s="181"/>
      <c r="I57" s="114"/>
      <c r="J57" s="114"/>
      <c r="K57" s="114"/>
      <c r="L57" s="114"/>
      <c r="M57" s="114"/>
      <c r="N57" s="114"/>
      <c r="O57" s="114"/>
      <c r="P57" s="114"/>
      <c r="Q57" s="114"/>
      <c r="R57" s="114"/>
    </row>
    <row r="58" spans="1:18" x14ac:dyDescent="0.25">
      <c r="A58" s="187"/>
      <c r="B58" s="187"/>
      <c r="C58" s="187"/>
      <c r="D58" s="187"/>
      <c r="E58" s="187"/>
      <c r="F58" s="187"/>
      <c r="G58" s="187"/>
      <c r="H58" s="187"/>
      <c r="I58" s="114"/>
      <c r="J58" s="114"/>
      <c r="K58" s="114"/>
      <c r="L58" s="114"/>
      <c r="M58" s="114"/>
      <c r="N58" s="114"/>
      <c r="O58" s="114"/>
      <c r="P58" s="114"/>
      <c r="Q58" s="114"/>
      <c r="R58" s="114"/>
    </row>
    <row r="59" spans="1:18" x14ac:dyDescent="0.25">
      <c r="A59" s="181" t="s">
        <v>116</v>
      </c>
      <c r="B59" s="181"/>
      <c r="C59" s="181"/>
      <c r="D59" s="181"/>
      <c r="E59" s="181"/>
      <c r="F59" s="181"/>
      <c r="G59" s="181"/>
      <c r="H59" s="181"/>
      <c r="I59" s="114"/>
      <c r="J59" s="114"/>
      <c r="K59" s="114"/>
      <c r="L59" s="114"/>
      <c r="M59" s="114"/>
      <c r="N59" s="114"/>
      <c r="O59" s="114"/>
      <c r="P59" s="114"/>
      <c r="Q59" s="114"/>
      <c r="R59" s="114"/>
    </row>
    <row r="60" spans="1:18" x14ac:dyDescent="0.25">
      <c r="A60" s="187"/>
      <c r="B60" s="187"/>
      <c r="C60" s="187"/>
      <c r="D60" s="187"/>
      <c r="E60" s="187"/>
      <c r="F60" s="187"/>
      <c r="G60" s="187"/>
      <c r="H60" s="187"/>
      <c r="I60" s="114"/>
      <c r="J60" s="114"/>
      <c r="K60" s="114"/>
      <c r="L60" s="114"/>
      <c r="M60" s="114"/>
      <c r="N60" s="114"/>
      <c r="O60" s="114"/>
      <c r="P60" s="114"/>
      <c r="Q60" s="114"/>
      <c r="R60" s="114"/>
    </row>
    <row r="61" spans="1:18" x14ac:dyDescent="0.25">
      <c r="A61" s="188" t="s">
        <v>126</v>
      </c>
      <c r="B61" s="189"/>
      <c r="C61" s="189"/>
      <c r="D61" s="189"/>
      <c r="E61" s="189"/>
      <c r="F61" s="189"/>
      <c r="G61" s="189"/>
      <c r="H61" s="189"/>
      <c r="Q61" s="114"/>
      <c r="R61" s="114"/>
    </row>
    <row r="62" spans="1:18" x14ac:dyDescent="0.25">
      <c r="A62" s="188" t="s">
        <v>159</v>
      </c>
      <c r="B62" s="189"/>
      <c r="C62" s="189"/>
      <c r="D62" s="189"/>
      <c r="E62" s="189"/>
      <c r="F62" s="189"/>
      <c r="G62" s="189"/>
      <c r="H62" s="189"/>
      <c r="Q62" s="114"/>
      <c r="R62" s="114"/>
    </row>
    <row r="63" spans="1:18" x14ac:dyDescent="0.25">
      <c r="A63" s="187"/>
      <c r="B63" s="187"/>
      <c r="C63" s="187"/>
      <c r="D63" s="187"/>
      <c r="E63" s="187"/>
      <c r="F63" s="187"/>
      <c r="G63" s="187"/>
      <c r="H63" s="187"/>
      <c r="I63" s="114"/>
      <c r="J63" s="114"/>
      <c r="K63" s="114"/>
      <c r="L63" s="114"/>
      <c r="M63" s="114"/>
      <c r="N63" s="114"/>
      <c r="O63" s="114"/>
      <c r="P63" s="114"/>
      <c r="Q63" s="114"/>
      <c r="R63" s="114"/>
    </row>
    <row r="64" spans="1:18" ht="30.75" customHeight="1" x14ac:dyDescent="0.25">
      <c r="A64" s="181" t="s">
        <v>117</v>
      </c>
      <c r="B64" s="181"/>
      <c r="C64" s="181"/>
      <c r="D64" s="181"/>
      <c r="E64" s="181"/>
      <c r="F64" s="181"/>
      <c r="G64" s="181"/>
      <c r="H64" s="181"/>
      <c r="I64" s="114"/>
      <c r="J64" s="114"/>
      <c r="K64" s="114"/>
      <c r="L64" s="114"/>
      <c r="M64" s="114"/>
      <c r="N64" s="114"/>
      <c r="O64" s="114"/>
      <c r="P64" s="114"/>
      <c r="Q64" s="114"/>
      <c r="R64" s="114"/>
    </row>
    <row r="65" spans="1:18" ht="12" customHeight="1" x14ac:dyDescent="0.25">
      <c r="A65" s="187"/>
      <c r="B65" s="187"/>
      <c r="C65" s="187"/>
      <c r="D65" s="187"/>
      <c r="E65" s="187"/>
      <c r="F65" s="187"/>
      <c r="G65" s="187"/>
      <c r="H65" s="187"/>
      <c r="I65" s="114"/>
      <c r="J65" s="114"/>
      <c r="K65" s="114"/>
      <c r="L65" s="114"/>
      <c r="M65" s="114"/>
      <c r="N65" s="114"/>
      <c r="O65" s="114"/>
      <c r="P65" s="114"/>
      <c r="Q65" s="114"/>
      <c r="R65" s="114"/>
    </row>
    <row r="66" spans="1:18" ht="15" customHeight="1" x14ac:dyDescent="0.25">
      <c r="A66" s="188" t="s">
        <v>160</v>
      </c>
      <c r="B66" s="189"/>
      <c r="C66" s="189"/>
      <c r="D66" s="189"/>
      <c r="E66" s="189"/>
      <c r="F66" s="189"/>
      <c r="G66" s="189"/>
      <c r="H66" s="189"/>
      <c r="I66" s="114"/>
      <c r="J66" s="114"/>
      <c r="K66" s="114"/>
      <c r="L66" s="114"/>
      <c r="M66" s="114"/>
      <c r="N66" s="114"/>
      <c r="O66" s="114"/>
      <c r="P66" s="114"/>
      <c r="Q66" s="114"/>
      <c r="R66" s="114"/>
    </row>
    <row r="67" spans="1:18" ht="12" customHeight="1" x14ac:dyDescent="0.25">
      <c r="A67" s="190"/>
      <c r="B67" s="190"/>
      <c r="C67" s="190"/>
      <c r="D67" s="190"/>
      <c r="E67" s="190"/>
      <c r="F67" s="190"/>
      <c r="G67" s="190"/>
      <c r="H67" s="190"/>
      <c r="I67" s="114"/>
      <c r="J67" s="114"/>
      <c r="K67" s="114"/>
      <c r="L67" s="114"/>
      <c r="M67" s="114"/>
      <c r="N67" s="114"/>
      <c r="O67" s="114"/>
      <c r="P67" s="114"/>
      <c r="Q67" s="114"/>
      <c r="R67" s="114"/>
    </row>
    <row r="68" spans="1:18" ht="17.25" customHeight="1" x14ac:dyDescent="0.25">
      <c r="A68" s="181" t="s">
        <v>127</v>
      </c>
      <c r="B68" s="181"/>
      <c r="C68" s="181"/>
      <c r="D68" s="181"/>
      <c r="E68" s="181"/>
      <c r="F68" s="181"/>
      <c r="G68" s="181"/>
      <c r="H68" s="181"/>
      <c r="I68" s="114"/>
      <c r="J68" s="114"/>
      <c r="K68" s="114"/>
      <c r="L68" s="114"/>
      <c r="M68" s="114"/>
      <c r="N68" s="114"/>
      <c r="O68" s="114"/>
      <c r="P68" s="114"/>
      <c r="Q68" s="114"/>
      <c r="R68" s="114"/>
    </row>
    <row r="69" spans="1:18" ht="12" customHeight="1" x14ac:dyDescent="0.25">
      <c r="A69" s="190"/>
      <c r="B69" s="190"/>
      <c r="C69" s="190"/>
      <c r="D69" s="190"/>
      <c r="E69" s="190"/>
      <c r="F69" s="190"/>
      <c r="G69" s="190"/>
      <c r="H69" s="190"/>
      <c r="I69" s="114"/>
      <c r="J69" s="114"/>
      <c r="K69" s="114"/>
      <c r="L69" s="114"/>
      <c r="M69" s="114"/>
      <c r="N69" s="114"/>
      <c r="O69" s="114"/>
      <c r="P69" s="114"/>
      <c r="Q69" s="114"/>
      <c r="R69" s="114"/>
    </row>
    <row r="70" spans="1:18" ht="15.75" customHeight="1" x14ac:dyDescent="0.25">
      <c r="A70" s="186" t="s">
        <v>161</v>
      </c>
      <c r="B70" s="184"/>
      <c r="C70" s="184"/>
      <c r="D70" s="184"/>
      <c r="E70" s="184"/>
      <c r="F70" s="184"/>
      <c r="G70" s="184"/>
      <c r="H70" s="184"/>
      <c r="I70" s="114"/>
      <c r="J70" s="114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184" t="s">
        <v>162</v>
      </c>
      <c r="B71" s="184"/>
      <c r="C71" s="184"/>
      <c r="D71" s="184"/>
      <c r="E71" s="184"/>
      <c r="F71" s="184"/>
      <c r="G71" s="184"/>
      <c r="H71" s="184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184" t="s">
        <v>163</v>
      </c>
      <c r="B72" s="184"/>
      <c r="C72" s="184"/>
      <c r="D72" s="184"/>
      <c r="E72" s="184"/>
      <c r="F72" s="184"/>
      <c r="G72" s="184"/>
      <c r="H72" s="184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184" t="s">
        <v>164</v>
      </c>
      <c r="B73" s="184"/>
      <c r="C73" s="184"/>
      <c r="D73" s="184"/>
      <c r="E73" s="184"/>
      <c r="F73" s="184"/>
      <c r="G73" s="184"/>
      <c r="H73" s="184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184" t="s">
        <v>165</v>
      </c>
      <c r="B74" s="184"/>
      <c r="C74" s="184"/>
      <c r="D74" s="184"/>
      <c r="E74" s="184"/>
      <c r="F74" s="184"/>
      <c r="G74" s="184"/>
      <c r="H74" s="184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185"/>
      <c r="B75" s="185"/>
      <c r="C75" s="185"/>
      <c r="D75" s="185"/>
      <c r="E75" s="185"/>
      <c r="F75" s="185"/>
      <c r="G75" s="185"/>
      <c r="H75" s="185"/>
      <c r="I75" s="113"/>
      <c r="J75" s="113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181" t="s">
        <v>73</v>
      </c>
      <c r="B76" s="181"/>
      <c r="C76" s="181"/>
      <c r="D76" s="181"/>
      <c r="E76" s="181"/>
      <c r="F76" s="181"/>
      <c r="G76" s="181"/>
      <c r="H76" s="181"/>
      <c r="I76" s="113"/>
      <c r="J76" s="113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184" t="s">
        <v>166</v>
      </c>
      <c r="B77" s="184"/>
      <c r="C77" s="184"/>
      <c r="D77" s="184"/>
      <c r="E77" s="184"/>
      <c r="F77" s="184"/>
      <c r="G77" s="184"/>
      <c r="H77" s="184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184" t="s">
        <v>167</v>
      </c>
      <c r="B78" s="184"/>
      <c r="C78" s="184"/>
      <c r="D78" s="184"/>
      <c r="E78" s="184"/>
      <c r="F78" s="184"/>
      <c r="G78" s="184"/>
      <c r="H78" s="184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185"/>
      <c r="B79" s="185"/>
      <c r="C79" s="185"/>
      <c r="D79" s="185"/>
      <c r="E79" s="185"/>
      <c r="F79" s="185"/>
      <c r="G79" s="185"/>
      <c r="H79" s="185"/>
      <c r="I79" s="113"/>
      <c r="J79" s="113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81" t="s">
        <v>120</v>
      </c>
      <c r="B80" s="181"/>
      <c r="C80" s="181"/>
      <c r="D80" s="181"/>
      <c r="E80" s="181"/>
      <c r="F80" s="181"/>
      <c r="G80" s="181"/>
      <c r="H80" s="181"/>
      <c r="I80" s="118"/>
      <c r="J80" s="118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152"/>
      <c r="B81" s="152"/>
      <c r="C81" s="152"/>
      <c r="D81" s="152"/>
      <c r="E81" s="152"/>
      <c r="F81" s="152"/>
      <c r="G81" s="152"/>
      <c r="H81" s="152"/>
      <c r="I81" s="114"/>
      <c r="J81" s="114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182" t="s">
        <v>168</v>
      </c>
      <c r="B82" s="183"/>
      <c r="C82" s="183"/>
      <c r="D82" s="183"/>
      <c r="E82" s="183"/>
      <c r="F82" s="183"/>
      <c r="G82" s="183"/>
      <c r="H82" s="183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52"/>
      <c r="B83" s="152"/>
      <c r="C83" s="152"/>
      <c r="D83" s="152"/>
      <c r="E83" s="152"/>
      <c r="F83" s="152"/>
      <c r="G83" s="152"/>
      <c r="H83" s="152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Հ9</vt:lpstr>
      <vt:lpstr>Հ10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2023-02-28T11:52:21Z</dcterms:modified>
</cp:coreProperties>
</file>